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3395" windowHeight="11565"/>
  </bookViews>
  <sheets>
    <sheet name="2023-2025" sheetId="2" r:id="rId1"/>
  </sheets>
  <externalReferences>
    <externalReference r:id="rId2"/>
    <externalReference r:id="rId3"/>
  </externalReferences>
  <definedNames>
    <definedName name="__Arr1" localSheetId="0">#REF!</definedName>
    <definedName name="__Arr1">#REF!</definedName>
    <definedName name="__Arr2" localSheetId="0">#REF!</definedName>
    <definedName name="__Arr2">#REF!</definedName>
    <definedName name="__Arr3" localSheetId="0">#REF!</definedName>
    <definedName name="__Arr3">#REF!</definedName>
    <definedName name="__Arr4" localSheetId="0">#REF!</definedName>
    <definedName name="__Arr4">#REF!</definedName>
    <definedName name="_Arr1" localSheetId="0">#REF!</definedName>
    <definedName name="_Arr1">#REF!</definedName>
    <definedName name="_Arr2" localSheetId="0">#REF!</definedName>
    <definedName name="_Arr2">#REF!</definedName>
    <definedName name="_Arr3" localSheetId="0">#REF!</definedName>
    <definedName name="_Arr3">#REF!</definedName>
    <definedName name="_Arr4" localSheetId="0">#REF!</definedName>
    <definedName name="_Arr4">#REF!</definedName>
    <definedName name="Arrays1" localSheetId="0">#REF!</definedName>
    <definedName name="Arrays1">#REF!</definedName>
    <definedName name="Arrays2" localSheetId="0">#REF!</definedName>
    <definedName name="Arrays2">#REF!</definedName>
    <definedName name="Arrays3" localSheetId="0">#REF!</definedName>
    <definedName name="Arrays3">#REF!</definedName>
    <definedName name="Arrays4" localSheetId="0">#REF!</definedName>
    <definedName name="Arrays4">#REF!</definedName>
    <definedName name="ArrWork" localSheetId="0">#REF!,#REF!,#REF!,#REF!,#REF!,#REF!,#REF!,#REF!,#REF!,#REF!,#REF!,#REF!,#REF!</definedName>
    <definedName name="ArrWork">#REF!,#REF!,#REF!,#REF!,#REF!,#REF!,#REF!,#REF!,#REF!,#REF!,#REF!,#REF!,#REF!</definedName>
    <definedName name="CellOne" localSheetId="0">#REF!</definedName>
    <definedName name="CellOne">#REF!</definedName>
    <definedName name="COne" localSheetId="0">#REF!</definedName>
    <definedName name="COne">#REF!</definedName>
    <definedName name="Ver" localSheetId="0">[1]Служебн!#REF!</definedName>
    <definedName name="Ver">[1]Служебн!#REF!</definedName>
    <definedName name="WorkArr" localSheetId="0">#REF!,#REF!,#REF!,#REF!,#REF!,#REF!,#REF!,#REF!,#REF!,#REF!,#REF!,#REF!,#REF!</definedName>
    <definedName name="WorkArr">#REF!,#REF!,#REF!,#REF!,#REF!,#REF!,#REF!,#REF!,#REF!,#REF!,#REF!,#REF!,#REF!</definedName>
    <definedName name="г" localSheetId="0">[1]Служебн!#REF!</definedName>
    <definedName name="г">[1]Служебн!#REF!</definedName>
    <definedName name="д" localSheetId="0">[1]Служебн!#REF!</definedName>
    <definedName name="д">[1]Служебн!#REF!</definedName>
    <definedName name="ж" localSheetId="0">[1]Служебн!#REF!</definedName>
    <definedName name="ж">[1]Служебн!#REF!</definedName>
    <definedName name="з" localSheetId="0">[1]Служебн!#REF!</definedName>
    <definedName name="з">[1]Служебн!#REF!</definedName>
    <definedName name="_xlnm.Print_Titles" localSheetId="0">'2023-2025'!$A:$B</definedName>
    <definedName name="л" localSheetId="0">[1]Служебн!#REF!</definedName>
    <definedName name="л">[1]Служебн!#REF!</definedName>
    <definedName name="ллл" localSheetId="0">#REF!</definedName>
    <definedName name="ллл">#REF!</definedName>
    <definedName name="новое" localSheetId="0">#REF!</definedName>
    <definedName name="новое">#REF!</definedName>
    <definedName name="о" localSheetId="0">#REF!</definedName>
    <definedName name="о">#REF!</definedName>
    <definedName name="_xlnm.Print_Area" localSheetId="0">'2023-2025'!$A$1:$BA$52</definedName>
    <definedName name="Обновить">"Текст 4"</definedName>
    <definedName name="ост" localSheetId="0">#REF!</definedName>
    <definedName name="ост">#REF!</definedName>
    <definedName name="павр" localSheetId="0">#REF!</definedName>
    <definedName name="павр">#REF!</definedName>
    <definedName name="ппрм" localSheetId="0">#REF!</definedName>
    <definedName name="ппрм">#REF!</definedName>
    <definedName name="пр" localSheetId="0">[1]Служебн!#REF!</definedName>
    <definedName name="пр">[1]Служебн!#REF!</definedName>
    <definedName name="прав" localSheetId="0">[1]Служебн!#REF!</definedName>
    <definedName name="прав">[1]Служебн!#REF!</definedName>
    <definedName name="р" localSheetId="0">[1]Служебн!#REF!</definedName>
    <definedName name="р">[1]Служебн!#REF!</definedName>
    <definedName name="рр" localSheetId="0">[1]Служебн!#REF!</definedName>
    <definedName name="рр">[1]Служебн!#REF!</definedName>
    <definedName name="стом" localSheetId="0">#REF!</definedName>
    <definedName name="стом">#REF!</definedName>
    <definedName name="Э" localSheetId="0">#REF!</definedName>
    <definedName name="Э">#REF!</definedName>
  </definedNames>
  <calcPr calcId="145621" iterate="1"/>
</workbook>
</file>

<file path=xl/calcChain.xml><?xml version="1.0" encoding="utf-8"?>
<calcChain xmlns="http://schemas.openxmlformats.org/spreadsheetml/2006/main">
  <c r="AX52" i="2" l="1"/>
  <c r="AW52" i="2"/>
  <c r="AV52" i="2"/>
  <c r="AT52" i="2"/>
  <c r="AS52" i="2"/>
  <c r="AR52" i="2"/>
  <c r="AQ52" i="2"/>
  <c r="AO52" i="2"/>
  <c r="AN52" i="2"/>
  <c r="AM52" i="2"/>
  <c r="AL52" i="2"/>
  <c r="AJ52" i="2"/>
  <c r="AH52" i="2"/>
  <c r="AC52" i="2"/>
  <c r="Z52" i="2"/>
  <c r="Y52" i="2"/>
  <c r="T52" i="2"/>
  <c r="S52" i="2"/>
  <c r="R52" i="2"/>
  <c r="P52" i="2"/>
  <c r="O52" i="2"/>
  <c r="N52" i="2"/>
  <c r="K52" i="2"/>
  <c r="I52" i="2"/>
  <c r="G52" i="2"/>
  <c r="F52" i="2"/>
  <c r="E52" i="2"/>
  <c r="D52" i="2"/>
  <c r="AZ51" i="2"/>
  <c r="AU51" i="2"/>
  <c r="AK51" i="2"/>
  <c r="AP51" i="2" s="1"/>
  <c r="AI51" i="2"/>
  <c r="AF51" i="2"/>
  <c r="AE51" i="2"/>
  <c r="AD51" i="2"/>
  <c r="AG51" i="2" s="1"/>
  <c r="X51" i="2"/>
  <c r="W51" i="2"/>
  <c r="V51" i="2"/>
  <c r="U51" i="2"/>
  <c r="M51" i="2"/>
  <c r="J51" i="2"/>
  <c r="Q51" i="2" s="1"/>
  <c r="AZ50" i="2"/>
  <c r="AU50" i="2"/>
  <c r="AK50" i="2"/>
  <c r="AI50" i="2"/>
  <c r="AF50" i="2"/>
  <c r="AE50" i="2"/>
  <c r="AG50" i="2" s="1"/>
  <c r="AD50" i="2"/>
  <c r="W50" i="2"/>
  <c r="V50" i="2"/>
  <c r="X50" i="2" s="1"/>
  <c r="U50" i="2"/>
  <c r="M50" i="2"/>
  <c r="J50" i="2"/>
  <c r="Q50" i="2" s="1"/>
  <c r="AZ49" i="2"/>
  <c r="AU49" i="2"/>
  <c r="AK49" i="2"/>
  <c r="AI49" i="2"/>
  <c r="AG49" i="2"/>
  <c r="AF49" i="2"/>
  <c r="AE49" i="2"/>
  <c r="AD49" i="2"/>
  <c r="W49" i="2"/>
  <c r="V49" i="2"/>
  <c r="U49" i="2"/>
  <c r="X49" i="2" s="1"/>
  <c r="Q49" i="2"/>
  <c r="M49" i="2"/>
  <c r="J49" i="2"/>
  <c r="AZ48" i="2"/>
  <c r="AU48" i="2"/>
  <c r="AK48" i="2"/>
  <c r="AP48" i="2" s="1"/>
  <c r="AI48" i="2"/>
  <c r="AF48" i="2"/>
  <c r="AE48" i="2"/>
  <c r="AA48" i="2"/>
  <c r="AD48" i="2" s="1"/>
  <c r="AG48" i="2" s="1"/>
  <c r="W48" i="2"/>
  <c r="X48" i="2" s="1"/>
  <c r="V48" i="2"/>
  <c r="U48" i="2"/>
  <c r="M48" i="2"/>
  <c r="C48" i="2"/>
  <c r="C52" i="2" s="1"/>
  <c r="AZ47" i="2"/>
  <c r="AU47" i="2"/>
  <c r="AK47" i="2"/>
  <c r="AI47" i="2"/>
  <c r="AF47" i="2"/>
  <c r="AE47" i="2"/>
  <c r="AG47" i="2" s="1"/>
  <c r="AD47" i="2"/>
  <c r="W47" i="2"/>
  <c r="V47" i="2"/>
  <c r="X47" i="2" s="1"/>
  <c r="U47" i="2"/>
  <c r="M47" i="2"/>
  <c r="J47" i="2"/>
  <c r="Q47" i="2" s="1"/>
  <c r="AZ46" i="2"/>
  <c r="AU46" i="2"/>
  <c r="AK46" i="2"/>
  <c r="AI46" i="2"/>
  <c r="AG46" i="2"/>
  <c r="AF46" i="2"/>
  <c r="AE46" i="2"/>
  <c r="AD46" i="2"/>
  <c r="W46" i="2"/>
  <c r="V46" i="2"/>
  <c r="U46" i="2"/>
  <c r="X46" i="2" s="1"/>
  <c r="Q46" i="2"/>
  <c r="M46" i="2"/>
  <c r="J46" i="2"/>
  <c r="AZ45" i="2"/>
  <c r="AU45" i="2"/>
  <c r="AK45" i="2"/>
  <c r="AI45" i="2"/>
  <c r="AF45" i="2"/>
  <c r="AE45" i="2"/>
  <c r="AG45" i="2" s="1"/>
  <c r="AD45" i="2"/>
  <c r="W45" i="2"/>
  <c r="V45" i="2"/>
  <c r="X45" i="2" s="1"/>
  <c r="U45" i="2"/>
  <c r="M45" i="2"/>
  <c r="J45" i="2"/>
  <c r="Q45" i="2" s="1"/>
  <c r="AZ44" i="2"/>
  <c r="AU44" i="2"/>
  <c r="AK44" i="2"/>
  <c r="AP44" i="2" s="1"/>
  <c r="AI44" i="2"/>
  <c r="AF44" i="2"/>
  <c r="AE44" i="2"/>
  <c r="AD44" i="2"/>
  <c r="AG44" i="2" s="1"/>
  <c r="X44" i="2"/>
  <c r="W44" i="2"/>
  <c r="V44" i="2"/>
  <c r="U44" i="2"/>
  <c r="M44" i="2"/>
  <c r="J44" i="2"/>
  <c r="Q44" i="2" s="1"/>
  <c r="AZ43" i="2"/>
  <c r="AU43" i="2"/>
  <c r="AK43" i="2"/>
  <c r="AI43" i="2"/>
  <c r="AF43" i="2"/>
  <c r="AE43" i="2"/>
  <c r="AG43" i="2" s="1"/>
  <c r="AD43" i="2"/>
  <c r="W43" i="2"/>
  <c r="V43" i="2"/>
  <c r="X43" i="2" s="1"/>
  <c r="U43" i="2"/>
  <c r="M43" i="2"/>
  <c r="J43" i="2"/>
  <c r="Q43" i="2" s="1"/>
  <c r="AZ42" i="2"/>
  <c r="AU42" i="2"/>
  <c r="AK42" i="2"/>
  <c r="AI42" i="2"/>
  <c r="AG42" i="2"/>
  <c r="AF42" i="2"/>
  <c r="AE42" i="2"/>
  <c r="AD42" i="2"/>
  <c r="W42" i="2"/>
  <c r="V42" i="2"/>
  <c r="U42" i="2"/>
  <c r="X42" i="2" s="1"/>
  <c r="Q42" i="2"/>
  <c r="M42" i="2"/>
  <c r="J42" i="2"/>
  <c r="AZ41" i="2"/>
  <c r="AU41" i="2"/>
  <c r="AK41" i="2"/>
  <c r="AP41" i="2" s="1"/>
  <c r="AI41" i="2"/>
  <c r="AF41" i="2"/>
  <c r="AE41" i="2"/>
  <c r="AG41" i="2" s="1"/>
  <c r="AD41" i="2"/>
  <c r="W41" i="2"/>
  <c r="V41" i="2"/>
  <c r="X41" i="2" s="1"/>
  <c r="U41" i="2"/>
  <c r="M41" i="2"/>
  <c r="J41" i="2"/>
  <c r="Q41" i="2" s="1"/>
  <c r="BA41" i="2" s="1"/>
  <c r="BB41" i="2" s="1"/>
  <c r="AZ40" i="2"/>
  <c r="AU40" i="2"/>
  <c r="AK40" i="2"/>
  <c r="AI40" i="2"/>
  <c r="AF40" i="2"/>
  <c r="AE40" i="2"/>
  <c r="AD40" i="2"/>
  <c r="AG40" i="2" s="1"/>
  <c r="AP40" i="2" s="1"/>
  <c r="X40" i="2"/>
  <c r="W40" i="2"/>
  <c r="V40" i="2"/>
  <c r="U40" i="2"/>
  <c r="M40" i="2"/>
  <c r="J40" i="2"/>
  <c r="Q40" i="2" s="1"/>
  <c r="AZ39" i="2"/>
  <c r="AU39" i="2"/>
  <c r="AK39" i="2"/>
  <c r="AP39" i="2" s="1"/>
  <c r="AI39" i="2"/>
  <c r="AF39" i="2"/>
  <c r="AE39" i="2"/>
  <c r="AG39" i="2" s="1"/>
  <c r="AD39" i="2"/>
  <c r="W39" i="2"/>
  <c r="V39" i="2"/>
  <c r="U39" i="2"/>
  <c r="X39" i="2" s="1"/>
  <c r="M39" i="2"/>
  <c r="J39" i="2"/>
  <c r="Q39" i="2" s="1"/>
  <c r="AZ38" i="2"/>
  <c r="AU38" i="2"/>
  <c r="AK38" i="2"/>
  <c r="AI38" i="2"/>
  <c r="AG38" i="2"/>
  <c r="AF38" i="2"/>
  <c r="AE38" i="2"/>
  <c r="AD38" i="2"/>
  <c r="W38" i="2"/>
  <c r="V38" i="2"/>
  <c r="U38" i="2"/>
  <c r="X38" i="2" s="1"/>
  <c r="Q38" i="2"/>
  <c r="M38" i="2"/>
  <c r="J38" i="2"/>
  <c r="AZ37" i="2"/>
  <c r="AU37" i="2"/>
  <c r="AK37" i="2"/>
  <c r="AI37" i="2"/>
  <c r="AF37" i="2"/>
  <c r="AB37" i="2"/>
  <c r="AB52" i="2" s="1"/>
  <c r="AA37" i="2"/>
  <c r="AD37" i="2" s="1"/>
  <c r="X37" i="2"/>
  <c r="W37" i="2"/>
  <c r="V37" i="2"/>
  <c r="U37" i="2"/>
  <c r="M37" i="2"/>
  <c r="J37" i="2"/>
  <c r="Q37" i="2" s="1"/>
  <c r="AZ36" i="2"/>
  <c r="AU36" i="2"/>
  <c r="AK36" i="2"/>
  <c r="AP36" i="2" s="1"/>
  <c r="AI36" i="2"/>
  <c r="AF36" i="2"/>
  <c r="AE36" i="2"/>
  <c r="AG36" i="2" s="1"/>
  <c r="AD36" i="2"/>
  <c r="W36" i="2"/>
  <c r="V36" i="2"/>
  <c r="U36" i="2"/>
  <c r="X36" i="2" s="1"/>
  <c r="M36" i="2"/>
  <c r="J36" i="2"/>
  <c r="Q36" i="2" s="1"/>
  <c r="BA36" i="2" s="1"/>
  <c r="BB36" i="2" s="1"/>
  <c r="AZ35" i="2"/>
  <c r="AU35" i="2"/>
  <c r="AK35" i="2"/>
  <c r="AI35" i="2"/>
  <c r="AG35" i="2"/>
  <c r="AF35" i="2"/>
  <c r="AE35" i="2"/>
  <c r="AD35" i="2"/>
  <c r="W35" i="2"/>
  <c r="V35" i="2"/>
  <c r="U35" i="2"/>
  <c r="X35" i="2" s="1"/>
  <c r="Q35" i="2"/>
  <c r="M35" i="2"/>
  <c r="J35" i="2"/>
  <c r="AZ34" i="2"/>
  <c r="AU34" i="2"/>
  <c r="AK34" i="2"/>
  <c r="AI34" i="2"/>
  <c r="AF34" i="2"/>
  <c r="AE34" i="2"/>
  <c r="AD34" i="2"/>
  <c r="AG34" i="2" s="1"/>
  <c r="W34" i="2"/>
  <c r="V34" i="2"/>
  <c r="X34" i="2" s="1"/>
  <c r="U34" i="2"/>
  <c r="M34" i="2"/>
  <c r="J34" i="2"/>
  <c r="Q34" i="2" s="1"/>
  <c r="AZ33" i="2"/>
  <c r="AU33" i="2"/>
  <c r="AK33" i="2"/>
  <c r="AI33" i="2"/>
  <c r="AF33" i="2"/>
  <c r="AE33" i="2"/>
  <c r="AD33" i="2"/>
  <c r="AG33" i="2" s="1"/>
  <c r="AP33" i="2" s="1"/>
  <c r="X33" i="2"/>
  <c r="W33" i="2"/>
  <c r="V33" i="2"/>
  <c r="U33" i="2"/>
  <c r="M33" i="2"/>
  <c r="H33" i="2"/>
  <c r="J33" i="2" s="1"/>
  <c r="Q33" i="2" s="1"/>
  <c r="BA33" i="2" s="1"/>
  <c r="BB33" i="2" s="1"/>
  <c r="AZ32" i="2"/>
  <c r="AU32" i="2"/>
  <c r="AK32" i="2"/>
  <c r="AI32" i="2"/>
  <c r="AF32" i="2"/>
  <c r="AG32" i="2" s="1"/>
  <c r="AE32" i="2"/>
  <c r="AD32" i="2"/>
  <c r="W32" i="2"/>
  <c r="V32" i="2"/>
  <c r="U32" i="2"/>
  <c r="X32" i="2" s="1"/>
  <c r="M32" i="2"/>
  <c r="Q32" i="2" s="1"/>
  <c r="J32" i="2"/>
  <c r="AZ31" i="2"/>
  <c r="AU31" i="2"/>
  <c r="AK31" i="2"/>
  <c r="AP31" i="2" s="1"/>
  <c r="AI31" i="2"/>
  <c r="AF31" i="2"/>
  <c r="AE31" i="2"/>
  <c r="AD31" i="2"/>
  <c r="AG31" i="2" s="1"/>
  <c r="W31" i="2"/>
  <c r="V31" i="2"/>
  <c r="U31" i="2"/>
  <c r="X31" i="2" s="1"/>
  <c r="M31" i="2"/>
  <c r="J31" i="2"/>
  <c r="Q31" i="2" s="1"/>
  <c r="BA31" i="2" s="1"/>
  <c r="BB31" i="2" s="1"/>
  <c r="AZ30" i="2"/>
  <c r="AU30" i="2"/>
  <c r="AK30" i="2"/>
  <c r="AI30" i="2"/>
  <c r="AF30" i="2"/>
  <c r="AE30" i="2"/>
  <c r="AD30" i="2"/>
  <c r="AG30" i="2" s="1"/>
  <c r="W30" i="2"/>
  <c r="X30" i="2" s="1"/>
  <c r="V30" i="2"/>
  <c r="U30" i="2"/>
  <c r="M30" i="2"/>
  <c r="J30" i="2"/>
  <c r="Q30" i="2" s="1"/>
  <c r="AZ29" i="2"/>
  <c r="AU29" i="2"/>
  <c r="AK29" i="2"/>
  <c r="AP29" i="2" s="1"/>
  <c r="AI29" i="2"/>
  <c r="AF29" i="2"/>
  <c r="AE29" i="2"/>
  <c r="AD29" i="2"/>
  <c r="AG29" i="2" s="1"/>
  <c r="W29" i="2"/>
  <c r="V29" i="2"/>
  <c r="U29" i="2"/>
  <c r="X29" i="2" s="1"/>
  <c r="M29" i="2"/>
  <c r="J29" i="2"/>
  <c r="Q29" i="2" s="1"/>
  <c r="BA29" i="2" s="1"/>
  <c r="BB29" i="2" s="1"/>
  <c r="AZ28" i="2"/>
  <c r="AU28" i="2"/>
  <c r="AK28" i="2"/>
  <c r="AI28" i="2"/>
  <c r="AF28" i="2"/>
  <c r="AG28" i="2" s="1"/>
  <c r="AE28" i="2"/>
  <c r="AD28" i="2"/>
  <c r="W28" i="2"/>
  <c r="V28" i="2"/>
  <c r="U28" i="2"/>
  <c r="X28" i="2" s="1"/>
  <c r="M28" i="2"/>
  <c r="Q28" i="2" s="1"/>
  <c r="J28" i="2"/>
  <c r="AZ27" i="2"/>
  <c r="AU27" i="2"/>
  <c r="AK27" i="2"/>
  <c r="AP27" i="2" s="1"/>
  <c r="AI27" i="2"/>
  <c r="AF27" i="2"/>
  <c r="AE27" i="2"/>
  <c r="AD27" i="2"/>
  <c r="AG27" i="2" s="1"/>
  <c r="W27" i="2"/>
  <c r="V27" i="2"/>
  <c r="U27" i="2"/>
  <c r="X27" i="2" s="1"/>
  <c r="M27" i="2"/>
  <c r="J27" i="2"/>
  <c r="Q27" i="2" s="1"/>
  <c r="BA27" i="2" s="1"/>
  <c r="BB27" i="2" s="1"/>
  <c r="AZ26" i="2"/>
  <c r="AU26" i="2"/>
  <c r="AK26" i="2"/>
  <c r="AI26" i="2"/>
  <c r="AF26" i="2"/>
  <c r="AE26" i="2"/>
  <c r="AD26" i="2"/>
  <c r="AG26" i="2" s="1"/>
  <c r="W26" i="2"/>
  <c r="X26" i="2" s="1"/>
  <c r="V26" i="2"/>
  <c r="U26" i="2"/>
  <c r="M26" i="2"/>
  <c r="J26" i="2"/>
  <c r="Q26" i="2" s="1"/>
  <c r="AZ25" i="2"/>
  <c r="AU25" i="2"/>
  <c r="AK25" i="2"/>
  <c r="AI25" i="2"/>
  <c r="AP25" i="2" s="1"/>
  <c r="AF25" i="2"/>
  <c r="AE25" i="2"/>
  <c r="AD25" i="2"/>
  <c r="AG25" i="2" s="1"/>
  <c r="W25" i="2"/>
  <c r="V25" i="2"/>
  <c r="U25" i="2"/>
  <c r="X25" i="2" s="1"/>
  <c r="M25" i="2"/>
  <c r="J25" i="2"/>
  <c r="Q25" i="2" s="1"/>
  <c r="BA25" i="2" s="1"/>
  <c r="BB25" i="2" s="1"/>
  <c r="AZ24" i="2"/>
  <c r="AU24" i="2"/>
  <c r="AK24" i="2"/>
  <c r="AI24" i="2"/>
  <c r="AF24" i="2"/>
  <c r="AG24" i="2" s="1"/>
  <c r="AE24" i="2"/>
  <c r="AD24" i="2"/>
  <c r="W24" i="2"/>
  <c r="V24" i="2"/>
  <c r="U24" i="2"/>
  <c r="X24" i="2" s="1"/>
  <c r="M24" i="2"/>
  <c r="Q24" i="2" s="1"/>
  <c r="J24" i="2"/>
  <c r="AZ23" i="2"/>
  <c r="AU23" i="2"/>
  <c r="AK23" i="2"/>
  <c r="AP23" i="2" s="1"/>
  <c r="AI23" i="2"/>
  <c r="AF23" i="2"/>
  <c r="AE23" i="2"/>
  <c r="AD23" i="2"/>
  <c r="AG23" i="2" s="1"/>
  <c r="W23" i="2"/>
  <c r="V23" i="2"/>
  <c r="U23" i="2"/>
  <c r="X23" i="2" s="1"/>
  <c r="M23" i="2"/>
  <c r="J23" i="2"/>
  <c r="Q23" i="2" s="1"/>
  <c r="BA23" i="2" s="1"/>
  <c r="BB23" i="2" s="1"/>
  <c r="AZ22" i="2"/>
  <c r="AU22" i="2"/>
  <c r="AK22" i="2"/>
  <c r="AI22" i="2"/>
  <c r="AF22" i="2"/>
  <c r="AE22" i="2"/>
  <c r="AD22" i="2"/>
  <c r="AG22" i="2" s="1"/>
  <c r="W22" i="2"/>
  <c r="X22" i="2" s="1"/>
  <c r="V22" i="2"/>
  <c r="U22" i="2"/>
  <c r="M22" i="2"/>
  <c r="J22" i="2"/>
  <c r="Q22" i="2" s="1"/>
  <c r="AZ21" i="2"/>
  <c r="AU21" i="2"/>
  <c r="AK21" i="2"/>
  <c r="AI21" i="2"/>
  <c r="AP21" i="2" s="1"/>
  <c r="AF21" i="2"/>
  <c r="AE21" i="2"/>
  <c r="AD21" i="2"/>
  <c r="AG21" i="2" s="1"/>
  <c r="W21" i="2"/>
  <c r="V21" i="2"/>
  <c r="U21" i="2"/>
  <c r="X21" i="2" s="1"/>
  <c r="M21" i="2"/>
  <c r="J21" i="2"/>
  <c r="Q21" i="2" s="1"/>
  <c r="AZ20" i="2"/>
  <c r="AU20" i="2"/>
  <c r="AK20" i="2"/>
  <c r="AI20" i="2"/>
  <c r="AF20" i="2"/>
  <c r="AF52" i="2" s="1"/>
  <c r="AE20" i="2"/>
  <c r="AD20" i="2"/>
  <c r="AA20" i="2"/>
  <c r="AA52" i="2" s="1"/>
  <c r="W20" i="2"/>
  <c r="V20" i="2"/>
  <c r="U20" i="2"/>
  <c r="X20" i="2" s="1"/>
  <c r="Q20" i="2"/>
  <c r="M20" i="2"/>
  <c r="J20" i="2"/>
  <c r="AZ19" i="2"/>
  <c r="AU19" i="2"/>
  <c r="AK19" i="2"/>
  <c r="AP19" i="2" s="1"/>
  <c r="AI19" i="2"/>
  <c r="AF19" i="2"/>
  <c r="AE19" i="2"/>
  <c r="AG19" i="2" s="1"/>
  <c r="AD19" i="2"/>
  <c r="W19" i="2"/>
  <c r="V19" i="2"/>
  <c r="X19" i="2" s="1"/>
  <c r="U19" i="2"/>
  <c r="M19" i="2"/>
  <c r="J19" i="2"/>
  <c r="Q19" i="2" s="1"/>
  <c r="AZ18" i="2"/>
  <c r="AU18" i="2"/>
  <c r="AK18" i="2"/>
  <c r="AI18" i="2"/>
  <c r="AF18" i="2"/>
  <c r="AE18" i="2"/>
  <c r="AD18" i="2"/>
  <c r="AG18" i="2" s="1"/>
  <c r="X18" i="2"/>
  <c r="W18" i="2"/>
  <c r="V18" i="2"/>
  <c r="U18" i="2"/>
  <c r="M18" i="2"/>
  <c r="J18" i="2"/>
  <c r="Q18" i="2" s="1"/>
  <c r="AZ17" i="2"/>
  <c r="AU17" i="2"/>
  <c r="AK17" i="2"/>
  <c r="AI17" i="2"/>
  <c r="AF17" i="2"/>
  <c r="AE17" i="2"/>
  <c r="AG17" i="2" s="1"/>
  <c r="AD17" i="2"/>
  <c r="W17" i="2"/>
  <c r="V17" i="2"/>
  <c r="X17" i="2" s="1"/>
  <c r="U17" i="2"/>
  <c r="M17" i="2"/>
  <c r="J17" i="2"/>
  <c r="Q17" i="2" s="1"/>
  <c r="AZ16" i="2"/>
  <c r="AU16" i="2"/>
  <c r="AK16" i="2"/>
  <c r="AI16" i="2"/>
  <c r="AG16" i="2"/>
  <c r="AF16" i="2"/>
  <c r="AE16" i="2"/>
  <c r="AD16" i="2"/>
  <c r="W16" i="2"/>
  <c r="V16" i="2"/>
  <c r="U16" i="2"/>
  <c r="X16" i="2" s="1"/>
  <c r="Q16" i="2"/>
  <c r="M16" i="2"/>
  <c r="J16" i="2"/>
  <c r="C16" i="2"/>
  <c r="AZ15" i="2"/>
  <c r="AU15" i="2"/>
  <c r="AK15" i="2"/>
  <c r="AI15" i="2"/>
  <c r="AF15" i="2"/>
  <c r="AE15" i="2"/>
  <c r="AD15" i="2"/>
  <c r="AG15" i="2" s="1"/>
  <c r="AP15" i="2" s="1"/>
  <c r="W15" i="2"/>
  <c r="X15" i="2" s="1"/>
  <c r="V15" i="2"/>
  <c r="U15" i="2"/>
  <c r="M15" i="2"/>
  <c r="Q15" i="2" s="1"/>
  <c r="J15" i="2"/>
  <c r="AZ14" i="2"/>
  <c r="AU14" i="2"/>
  <c r="AK14" i="2"/>
  <c r="AI14" i="2"/>
  <c r="AF14" i="2"/>
  <c r="AE14" i="2"/>
  <c r="AD14" i="2"/>
  <c r="AG14" i="2" s="1"/>
  <c r="W14" i="2"/>
  <c r="V14" i="2"/>
  <c r="U14" i="2"/>
  <c r="X14" i="2" s="1"/>
  <c r="M14" i="2"/>
  <c r="H14" i="2"/>
  <c r="J14" i="2" s="1"/>
  <c r="Q14" i="2" s="1"/>
  <c r="AZ13" i="2"/>
  <c r="AU13" i="2"/>
  <c r="AK13" i="2"/>
  <c r="AI13" i="2"/>
  <c r="AG13" i="2"/>
  <c r="AF13" i="2"/>
  <c r="AE13" i="2"/>
  <c r="AD13" i="2"/>
  <c r="W13" i="2"/>
  <c r="V13" i="2"/>
  <c r="U13" i="2"/>
  <c r="X13" i="2" s="1"/>
  <c r="Q13" i="2"/>
  <c r="M13" i="2"/>
  <c r="J13" i="2"/>
  <c r="AZ12" i="2"/>
  <c r="AU12" i="2"/>
  <c r="AK12" i="2"/>
  <c r="AI12" i="2"/>
  <c r="AF12" i="2"/>
  <c r="AE12" i="2"/>
  <c r="AG12" i="2" s="1"/>
  <c r="AD12" i="2"/>
  <c r="W12" i="2"/>
  <c r="V12" i="2"/>
  <c r="X12" i="2" s="1"/>
  <c r="U12" i="2"/>
  <c r="M12" i="2"/>
  <c r="J12" i="2"/>
  <c r="Q12" i="2" s="1"/>
  <c r="AZ11" i="2"/>
  <c r="AZ52" i="2" s="1"/>
  <c r="AU11" i="2"/>
  <c r="AU52" i="2" s="1"/>
  <c r="AK11" i="2"/>
  <c r="AI11" i="2"/>
  <c r="AI52" i="2" s="1"/>
  <c r="AF11" i="2"/>
  <c r="AE11" i="2"/>
  <c r="AD11" i="2"/>
  <c r="X11" i="2"/>
  <c r="W11" i="2"/>
  <c r="W52" i="2" s="1"/>
  <c r="V11" i="2"/>
  <c r="V52" i="2" s="1"/>
  <c r="U11" i="2"/>
  <c r="U52" i="2" s="1"/>
  <c r="M11" i="2"/>
  <c r="M52" i="2" s="1"/>
  <c r="J11" i="2"/>
  <c r="Q11" i="2" s="1"/>
  <c r="AV3" i="2"/>
  <c r="AP22" i="2" l="1"/>
  <c r="AP26" i="2"/>
  <c r="BA26" i="2" s="1"/>
  <c r="BB26" i="2" s="1"/>
  <c r="AP30" i="2"/>
  <c r="BA30" i="2" s="1"/>
  <c r="BB30" i="2" s="1"/>
  <c r="AP46" i="2"/>
  <c r="BA46" i="2" s="1"/>
  <c r="BB46" i="2" s="1"/>
  <c r="AP16" i="2"/>
  <c r="BA16" i="2" s="1"/>
  <c r="BB16" i="2" s="1"/>
  <c r="BA38" i="2"/>
  <c r="BB38" i="2" s="1"/>
  <c r="BA40" i="2"/>
  <c r="BB40" i="2" s="1"/>
  <c r="AP43" i="2"/>
  <c r="BA43" i="2" s="1"/>
  <c r="BB43" i="2" s="1"/>
  <c r="AP49" i="2"/>
  <c r="BA21" i="2"/>
  <c r="BB21" i="2" s="1"/>
  <c r="BA15" i="2"/>
  <c r="BB15" i="2" s="1"/>
  <c r="BA35" i="2"/>
  <c r="BB35" i="2" s="1"/>
  <c r="AP38" i="2"/>
  <c r="AP45" i="2"/>
  <c r="BA45" i="2" s="1"/>
  <c r="BB45" i="2" s="1"/>
  <c r="AP50" i="2"/>
  <c r="BA50" i="2" s="1"/>
  <c r="BB50" i="2" s="1"/>
  <c r="X52" i="2"/>
  <c r="BA22" i="2"/>
  <c r="BB22" i="2" s="1"/>
  <c r="AP24" i="2"/>
  <c r="AP28" i="2"/>
  <c r="BA28" i="2" s="1"/>
  <c r="BB28" i="2" s="1"/>
  <c r="AP32" i="2"/>
  <c r="AP35" i="2"/>
  <c r="BA47" i="2"/>
  <c r="BB47" i="2" s="1"/>
  <c r="AP13" i="2"/>
  <c r="BA13" i="2" s="1"/>
  <c r="BB13" i="2" s="1"/>
  <c r="AP18" i="2"/>
  <c r="BA18" i="2" s="1"/>
  <c r="BB18" i="2" s="1"/>
  <c r="AD52" i="2"/>
  <c r="BA24" i="2"/>
  <c r="BB24" i="2" s="1"/>
  <c r="BA32" i="2"/>
  <c r="BB32" i="2" s="1"/>
  <c r="BA34" i="2"/>
  <c r="BB34" i="2" s="1"/>
  <c r="BA44" i="2"/>
  <c r="BB44" i="2" s="1"/>
  <c r="AP47" i="2"/>
  <c r="AP12" i="2"/>
  <c r="BA12" i="2" s="1"/>
  <c r="BB12" i="2" s="1"/>
  <c r="AP14" i="2"/>
  <c r="BA14" i="2" s="1"/>
  <c r="BB14" i="2" s="1"/>
  <c r="AP17" i="2"/>
  <c r="BA17" i="2" s="1"/>
  <c r="BB17" i="2" s="1"/>
  <c r="BA19" i="2"/>
  <c r="BB19" i="2" s="1"/>
  <c r="AP34" i="2"/>
  <c r="BA39" i="2"/>
  <c r="BB39" i="2" s="1"/>
  <c r="AP42" i="2"/>
  <c r="BA42" i="2" s="1"/>
  <c r="BB42" i="2" s="1"/>
  <c r="BA49" i="2"/>
  <c r="BB49" i="2" s="1"/>
  <c r="BA51" i="2"/>
  <c r="BB51" i="2" s="1"/>
  <c r="AG20" i="2"/>
  <c r="AP20" i="2" s="1"/>
  <c r="BA20" i="2" s="1"/>
  <c r="BB20" i="2" s="1"/>
  <c r="H52" i="2"/>
  <c r="J48" i="2"/>
  <c r="Q48" i="2" s="1"/>
  <c r="BA48" i="2" s="1"/>
  <c r="BB48" i="2" s="1"/>
  <c r="J52" i="2"/>
  <c r="AK52" i="2"/>
  <c r="AG11" i="2"/>
  <c r="AP11" i="2" s="1"/>
  <c r="AE37" i="2"/>
  <c r="AG37" i="2" s="1"/>
  <c r="AP37" i="2" s="1"/>
  <c r="BA37" i="2" s="1"/>
  <c r="BB37" i="2" s="1"/>
  <c r="AP52" i="2" l="1"/>
  <c r="BA11" i="2"/>
  <c r="AE52" i="2"/>
  <c r="AG52" i="2"/>
  <c r="Q52" i="2"/>
  <c r="AP53" i="2"/>
  <c r="BA52" i="2" l="1"/>
  <c r="BB52" i="2" s="1"/>
  <c r="BB11" i="2"/>
  <c r="AP54" i="2"/>
</calcChain>
</file>

<file path=xl/sharedStrings.xml><?xml version="1.0" encoding="utf-8"?>
<sst xmlns="http://schemas.openxmlformats.org/spreadsheetml/2006/main" count="155" uniqueCount="106">
  <si>
    <t>№ п/п</t>
  </si>
  <si>
    <t>Наименование муниципальных районов и городских округов области</t>
  </si>
  <si>
    <t xml:space="preserve">Годовой фонд оплаты труда с начислениями на выплаты по оплате труда </t>
  </si>
  <si>
    <t>Расходы на учебники,  учебные пособия,  средства обучения, игр и игрушек</t>
  </si>
  <si>
    <t>Расходы на доступ к сети "Интернет" общеобразовательных учреждений</t>
  </si>
  <si>
    <t>Расходы на приобретение или изготовление бланков документов об образовании</t>
  </si>
  <si>
    <t>Оплата труда с начислениями</t>
  </si>
  <si>
    <t>Увеличение фонда оплаты труда на размер ежемесячной денежной компенсации на обеспечение книгоиздательской продукцией и периодическими изданиями</t>
  </si>
  <si>
    <t>Увеличение расходов на оплату труда с начислениями на выплыты по оплате труда на выплату ежемесячного денежного вознаграждения за классное руководство</t>
  </si>
  <si>
    <t>Увеличение фонда оплаты труда педагогических работников муниципальных общеобразовательных учреждений и педагогических работников дошкольных групп муниципальных общеобразовательных учреждений</t>
  </si>
  <si>
    <t>Увеличение фонда оплаты труда работников муниципальных общеобразовательных учреждений в связи с повышением минимального размера оплаты труда</t>
  </si>
  <si>
    <t>Сумма 
расходов (гр.11*гр.12* 1,302*12 /1000)</t>
  </si>
  <si>
    <t>Прогнозируемая численность обучающихся в дневных и вечерних общеобразовательных учреждений (без учета малокомплектных учреждений)</t>
  </si>
  <si>
    <t>Сумма
расходов на обеспечение учебного процесса</t>
  </si>
  <si>
    <t>Прогнозируемая численность "условно обучающихся" в дневных малокомплектных общеобразовательных организациях</t>
  </si>
  <si>
    <t>Сумма расходов на обеспечение учебного процесса (из расчета 10500 руб. в год на один класс) (гр.32*10500/1000;1)</t>
  </si>
  <si>
    <t>Сумма расходов на обеспечение учебного процесса в год</t>
  </si>
  <si>
    <t>Тариф  подключения в месяц (в среднем по району)</t>
  </si>
  <si>
    <t>стоимость услуг на доступ к сети "Интернет" в месяц</t>
  </si>
  <si>
    <t xml:space="preserve">Сумма расходов по оплате лицензионного программного обеспечения  </t>
  </si>
  <si>
    <t>Количество бланков с учетом порчи (10%), шт.</t>
  </si>
  <si>
    <t>1 ступень</t>
  </si>
  <si>
    <t>2 ступень</t>
  </si>
  <si>
    <t>3 ступень</t>
  </si>
  <si>
    <t>1 ступень 
(из расчета 510 руб. в год на одного обучающегося) (гр.18*510/1000)</t>
  </si>
  <si>
    <t>3 ступень
(из расчета 700 руб. в год на одного обучающегося) (гр.20*700/1000)</t>
  </si>
  <si>
    <t>всего
(гр.21+ гр.22+ гр.23)</t>
  </si>
  <si>
    <t>город</t>
  </si>
  <si>
    <t>село</t>
  </si>
  <si>
    <t>всего
(гр.26+ гр.27+ гр.28)</t>
  </si>
  <si>
    <t>тыс. рублей</t>
  </si>
  <si>
    <t>человек</t>
  </si>
  <si>
    <t>рублей</t>
  </si>
  <si>
    <t>единиц</t>
  </si>
  <si>
    <t>тыс. руб.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</si>
  <si>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</si>
  <si>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</si>
  <si>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</si>
  <si>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</si>
  <si>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</si>
  <si>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</si>
  <si>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</si>
  <si>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</si>
  <si>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</si>
  <si>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</si>
  <si>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</si>
  <si>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</si>
  <si>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</si>
  <si>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</si>
  <si>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</si>
  <si>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</si>
  <si>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</si>
  <si>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</si>
  <si>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</si>
  <si>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</si>
  <si>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</si>
  <si>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</si>
  <si>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</si>
  <si>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</si>
  <si>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</si>
  <si>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</si>
  <si>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</si>
  <si>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</si>
  <si>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</si>
  <si>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</si>
  <si>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</si>
  <si>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</si>
  <si>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</si>
  <si>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</si>
  <si>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</si>
  <si>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</si>
  <si>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</si>
  <si>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 Саратов</t>
  </si>
  <si>
    <t>г.Шиханы</t>
  </si>
  <si>
    <t>п. Михайловский</t>
  </si>
  <si>
    <t>ЗАТО Светлый</t>
  </si>
  <si>
    <t>Всего</t>
  </si>
  <si>
    <t>Расчет распределения на 2023 год и на плановый период 2024 и 2025 годов субвенции бюджетам муниципальных районов и городских округов области на финансовое обеспечение образовательной деятельности муниципальных общеобразовательных учреждений</t>
  </si>
  <si>
    <t>Размер субвенции 
(гр.17+гр.38+
гр.43+гр.44+гр.48)</t>
  </si>
  <si>
    <t>Сумма расходов 
(гр.10+ гр.13+ гр.14+гр.15+гр.16)</t>
  </si>
  <si>
    <t>Расходы дневных общеобразовательных учреждений городской местности</t>
  </si>
  <si>
    <t>Расходы дневных общеобразовательных учреждений сельской местности</t>
  </si>
  <si>
    <t>Расходы  вечерних (сменных) общеобразовательных учреждений, учебно-консультационных пунктах общеобразовательных учреждений городской местности</t>
  </si>
  <si>
    <t>Расходы  вечерних (сменных) общеобразовательный учреждений, учебно-консультационных пунктах общеобразовательных учреждений сельской местности</t>
  </si>
  <si>
    <t>Расходы  вечерних (сменных) общеобразовательных учреждений при ИТУ</t>
  </si>
  <si>
    <t xml:space="preserve">Школы-сады, структурные подразделения детский сад при школах
 </t>
  </si>
  <si>
    <t xml:space="preserve">Централизованный фонд стимулирования руководителей
 </t>
  </si>
  <si>
    <t>Сумма расходов
 (гр.3+гр.4+гр.5+
гр.6+гр.7+гр.8-гр.9)</t>
  </si>
  <si>
    <t xml:space="preserve"> Численность педагогических работников в муниципальных общеобразовательных учреждений </t>
  </si>
  <si>
    <t>Размер компенсации в месяц на одного педагогического работника 
(руб.)</t>
  </si>
  <si>
    <t xml:space="preserve"> Численность воспитанников в структурных дошкольных отделениях при и школах-садах</t>
  </si>
  <si>
    <t>Сумма расходов на обеспечение воспитательно-образовательного процесса (из расчета 385,0 руб. в год на одного воспитанника) (гр.30*385/1000)</t>
  </si>
  <si>
    <t>Количество классов-комплектов в вечерних (сменных) общеобразова-
тельных организациях при ИТУ</t>
  </si>
  <si>
    <t xml:space="preserve">2 ступень Прогнозируемое на соответствующий финансовый год среднегодовое количество классов в общеобразовательных учреждениях очно-заочного обучения                                     </t>
  </si>
  <si>
    <t xml:space="preserve">3 ступень Прогнозируемое на соответствующий финансовый год среднегодовое количество классов в общеобразовательных учреждениях очно-заочного обучения                                     </t>
  </si>
  <si>
    <t>Сумма расходов 
 (гр.24+гр.29+гр.31+ гр.33+гр.35+гр.37)</t>
  </si>
  <si>
    <t>Число учреждений, подключенных к сети "Интернет" (наземное подключение)</t>
  </si>
  <si>
    <t>Число учреждений, подключенных к сети "Интернет" (спутниковое подключение)</t>
  </si>
  <si>
    <t>Сумма расходов на оплату доступа к сети " Интернет" 
(((гр.39*гр.40)+ (гр.41*гр.42)) *12/1000)</t>
  </si>
  <si>
    <t>Количество выпускников,
всего,чел.</t>
  </si>
  <si>
    <t>Всего стоимость расходов на 1-го обучающегося</t>
  </si>
  <si>
    <r>
      <rPr>
        <sz val="9"/>
        <rFont val="PT Astra Serif"/>
        <family val="1"/>
        <charset val="204"/>
      </rPr>
      <t>Сумма ,
(гр</t>
    </r>
    <r>
      <rPr>
        <sz val="8"/>
        <rFont val="PT Astra Serif"/>
        <family val="1"/>
        <charset val="204"/>
      </rPr>
      <t>,46*гр,47) /1000 тыс.руб.</t>
    </r>
  </si>
  <si>
    <t>2 ступень
(из расчета 730 руб. в год на одного обучающегося) (гр.19*730/1000)</t>
  </si>
  <si>
    <t>1 ступень
(из расчета 510 руб. в год на одного обучающегося) (гр.23*510/1000)</t>
  </si>
  <si>
    <t>2 ступень
(из расчета 730 руб. в год на одного обучающегося) (гр.24*730/1000)</t>
  </si>
  <si>
    <t>3 ступень
(из расчета 700 руб. в год на одного обучающегося) (гр.25*700/1000)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</si>
</sst>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#,##0.00_ ;[Red]\-#,##0.00\ 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#,##0.00;[Red]\-#,##0.00;0.00"/>
    <numFmt numFmtId="172" formatCode="#,##0.0_ ;\-#,##0.0\ "/>
    <numFmt numFmtId="173" formatCode="0.0_ ;\-0.0\ "/>
    <numFmt numFmtId="174" formatCode="#,##0_ ;\-#,##0\ "/>
    <numFmt numFmtId="175" formatCode="_-* #,##0_р_._-;\-* #,##0_р_._-;_-* &quot;-&quot;??_р_._-;_-@_-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b/>
      <sz val="1"/>
      <color indexed="16"/>
      <name val="Courier"/>
      <family val="1"/>
      <charset val="204"/>
    </font>
    <font>
      <b/>
      <sz val="1"/>
      <color indexed="16"/>
      <name val="Courier New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8"/>
      <name val="Arial Cyr"/>
      <charset val="204"/>
    </font>
    <font>
      <sz val="12"/>
      <color theme="1"/>
      <name val="Times New Roman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0"/>
      <name val="PT Astra Serif"/>
      <family val="1"/>
      <charset val="204"/>
    </font>
    <font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sz val="8"/>
      <name val="PT Astra Serif"/>
      <family val="1"/>
      <charset val="204"/>
    </font>
    <font>
      <sz val="8"/>
      <name val="Times New Roman"/>
      <family val="1"/>
      <charset val="204"/>
    </font>
    <font>
      <sz val="9"/>
      <name val="PT Astra Serif"/>
      <family val="1"/>
      <charset val="204"/>
    </font>
    <font>
      <sz val="10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45">
    <xf numFmtId="0" fontId="0" fillId="0" borderId="0"/>
    <xf numFmtId="166" fontId="2" fillId="0" borderId="0" applyFont="0" applyFill="0" applyBorder="0" applyAlignment="0" applyProtection="0"/>
    <xf numFmtId="0" fontId="5" fillId="0" borderId="0"/>
    <xf numFmtId="0" fontId="5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>
      <protection locked="0"/>
    </xf>
    <xf numFmtId="0" fontId="9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8" fontId="10" fillId="0" borderId="0">
      <protection locked="0"/>
    </xf>
    <xf numFmtId="48" fontId="11" fillId="0" borderId="0">
      <protection locked="0"/>
    </xf>
    <xf numFmtId="48" fontId="10" fillId="0" borderId="0">
      <protection locked="0"/>
    </xf>
    <xf numFmtId="48" fontId="11" fillId="0" borderId="0">
      <protection locked="0"/>
    </xf>
    <xf numFmtId="48" fontId="10" fillId="0" borderId="0">
      <protection locked="0"/>
    </xf>
    <xf numFmtId="48" fontId="11" fillId="0" borderId="0">
      <protection locked="0"/>
    </xf>
    <xf numFmtId="48" fontId="10" fillId="0" borderId="0">
      <protection locked="0"/>
    </xf>
    <xf numFmtId="48" fontId="11" fillId="0" borderId="0">
      <protection locked="0"/>
    </xf>
    <xf numFmtId="48" fontId="10" fillId="0" borderId="0">
      <protection locked="0"/>
    </xf>
    <xf numFmtId="48" fontId="11" fillId="0" borderId="0">
      <protection locked="0"/>
    </xf>
    <xf numFmtId="48" fontId="10" fillId="0" borderId="0">
      <protection locked="0"/>
    </xf>
    <xf numFmtId="48" fontId="11" fillId="0" borderId="0">
      <protection locked="0"/>
    </xf>
    <xf numFmtId="48" fontId="10" fillId="0" borderId="0">
      <protection locked="0"/>
    </xf>
    <xf numFmtId="48" fontId="11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0" fontId="5" fillId="0" borderId="0"/>
    <xf numFmtId="0" fontId="8" fillId="0" borderId="0">
      <protection locked="0"/>
    </xf>
    <xf numFmtId="0" fontId="9" fillId="0" borderId="0">
      <protection locked="0"/>
    </xf>
    <xf numFmtId="0" fontId="8" fillId="0" borderId="14">
      <protection locked="0"/>
    </xf>
    <xf numFmtId="0" fontId="9" fillId="0" borderId="15">
      <protection locked="0"/>
    </xf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4" fillId="7" borderId="16" applyNumberFormat="0" applyAlignment="0" applyProtection="0"/>
    <xf numFmtId="0" fontId="14" fillId="7" borderId="16" applyNumberFormat="0" applyAlignment="0" applyProtection="0"/>
    <xf numFmtId="0" fontId="14" fillId="7" borderId="16" applyNumberFormat="0" applyAlignment="0" applyProtection="0"/>
    <xf numFmtId="0" fontId="15" fillId="20" borderId="17" applyNumberFormat="0" applyAlignment="0" applyProtection="0"/>
    <xf numFmtId="0" fontId="15" fillId="20" borderId="17" applyNumberFormat="0" applyAlignment="0" applyProtection="0"/>
    <xf numFmtId="0" fontId="15" fillId="20" borderId="17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1" fillId="21" borderId="22" applyNumberFormat="0" applyAlignment="0" applyProtection="0"/>
    <xf numFmtId="0" fontId="21" fillId="21" borderId="22" applyNumberFormat="0" applyAlignment="0" applyProtection="0"/>
    <xf numFmtId="0" fontId="21" fillId="21" borderId="2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 applyNumberFormat="0" applyFont="0" applyFill="0" applyBorder="0" applyAlignment="0" applyProtection="0">
      <alignment vertical="top"/>
    </xf>
    <xf numFmtId="0" fontId="27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 applyNumberFormat="0" applyFont="0" applyFill="0" applyBorder="0" applyAlignment="0" applyProtection="0">
      <alignment vertical="top"/>
    </xf>
    <xf numFmtId="0" fontId="2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7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23" borderId="23" applyNumberFormat="0" applyFont="0" applyAlignment="0" applyProtection="0"/>
    <xf numFmtId="0" fontId="5" fillId="23" borderId="23" applyNumberFormat="0" applyFont="0" applyAlignment="0" applyProtection="0"/>
    <xf numFmtId="0" fontId="24" fillId="23" borderId="23" applyNumberFormat="0" applyFont="0" applyAlignment="0" applyProtection="0"/>
    <xf numFmtId="0" fontId="24" fillId="23" borderId="2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24" applyNumberFormat="0" applyFill="0" applyAlignment="0" applyProtection="0"/>
    <xf numFmtId="0" fontId="33" fillId="0" borderId="24" applyNumberFormat="0" applyFill="0" applyAlignment="0" applyProtection="0"/>
    <xf numFmtId="0" fontId="33" fillId="0" borderId="24" applyNumberFormat="0" applyFill="0" applyAlignment="0" applyProtection="0"/>
    <xf numFmtId="0" fontId="34" fillId="0" borderId="0"/>
    <xf numFmtId="0" fontId="26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quotePrefix="1" applyFont="0" applyFill="0" applyBorder="0" applyAlignment="0">
      <protection locked="0"/>
    </xf>
    <xf numFmtId="166" fontId="1" fillId="0" borderId="0" applyFont="0" applyFill="0" applyBorder="0" applyAlignment="0" applyProtection="0"/>
    <xf numFmtId="166" fontId="5" fillId="0" borderId="0" quotePrefix="1" applyFont="0" applyFill="0" applyBorder="0" applyAlignment="0">
      <protection locked="0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5" fillId="0" borderId="0" quotePrefix="1" applyFont="0" applyFill="0" applyBorder="0" applyAlignment="0">
      <protection locked="0"/>
    </xf>
    <xf numFmtId="166" fontId="5" fillId="0" borderId="0" quotePrefix="1" applyFont="0" applyFill="0" applyBorder="0" applyAlignment="0">
      <protection locked="0"/>
    </xf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" fillId="0" borderId="0" quotePrefix="1" applyFont="0" applyFill="0" applyBorder="0" applyAlignment="0">
      <protection locked="0"/>
    </xf>
    <xf numFmtId="166" fontId="5" fillId="0" borderId="0" quotePrefix="1" applyFont="0" applyFill="0" applyBorder="0" applyAlignment="0">
      <protection locked="0"/>
    </xf>
    <xf numFmtId="166" fontId="5" fillId="0" borderId="0" quotePrefix="1" applyFont="0" applyFill="0" applyBorder="0" applyAlignment="0">
      <protection locked="0"/>
    </xf>
    <xf numFmtId="166" fontId="5" fillId="0" borderId="0" quotePrefix="1" applyFont="0" applyFill="0" applyBorder="0" applyAlignment="0">
      <protection locked="0"/>
    </xf>
    <xf numFmtId="166" fontId="5" fillId="0" borderId="0" quotePrefix="1" applyFont="0" applyFill="0" applyBorder="0" applyAlignment="0">
      <protection locked="0"/>
    </xf>
    <xf numFmtId="166" fontId="5" fillId="0" borderId="0" quotePrefix="1" applyFont="0" applyFill="0" applyBorder="0" applyAlignment="0">
      <protection locked="0"/>
    </xf>
    <xf numFmtId="166" fontId="5" fillId="0" borderId="0" quotePrefix="1" applyFont="0" applyFill="0" applyBorder="0" applyAlignment="0">
      <protection locked="0"/>
    </xf>
    <xf numFmtId="166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quotePrefix="1" applyFont="0" applyFill="0" applyBorder="0" applyAlignment="0">
      <protection locked="0"/>
    </xf>
    <xf numFmtId="172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quotePrefix="1" applyFont="0" applyFill="0" applyBorder="0" applyAlignment="0">
      <protection locked="0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</cellStyleXfs>
  <cellXfs count="109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164" fontId="38" fillId="0" borderId="0" xfId="0" applyNumberFormat="1" applyFont="1" applyFill="1" applyAlignment="1">
      <alignment horizontal="center"/>
    </xf>
    <xf numFmtId="165" fontId="38" fillId="0" borderId="0" xfId="0" applyNumberFormat="1" applyFont="1" applyFill="1" applyAlignment="1">
      <alignment horizontal="center"/>
    </xf>
    <xf numFmtId="0" fontId="38" fillId="0" borderId="0" xfId="0" applyFont="1" applyFill="1" applyAlignment="1">
      <alignment horizontal="left" wrapText="1" indent="13"/>
    </xf>
    <xf numFmtId="0" fontId="38" fillId="0" borderId="0" xfId="0" applyFont="1" applyFill="1" applyAlignment="1">
      <alignment horizontal="left" indent="13"/>
    </xf>
    <xf numFmtId="0" fontId="39" fillId="0" borderId="0" xfId="0" applyFont="1" applyFill="1" applyAlignment="1">
      <alignment horizontal="right" wrapText="1"/>
    </xf>
    <xf numFmtId="0" fontId="38" fillId="0" borderId="0" xfId="0" applyFont="1" applyFill="1" applyAlignment="1"/>
    <xf numFmtId="0" fontId="38" fillId="0" borderId="0" xfId="0" applyFont="1" applyFill="1" applyAlignment="1"/>
    <xf numFmtId="0" fontId="40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 wrapText="1" indent="22"/>
    </xf>
    <xf numFmtId="0" fontId="38" fillId="0" borderId="0" xfId="0" applyFont="1" applyFill="1" applyAlignment="1">
      <alignment horizontal="left" indent="22"/>
    </xf>
    <xf numFmtId="0" fontId="39" fillId="0" borderId="0" xfId="0" applyFont="1" applyFill="1" applyAlignment="1">
      <alignment horizontal="right" wrapText="1"/>
    </xf>
    <xf numFmtId="0" fontId="38" fillId="0" borderId="0" xfId="0" applyFont="1" applyFill="1" applyBorder="1" applyAlignment="1">
      <alignment horizontal="center"/>
    </xf>
    <xf numFmtId="0" fontId="40" fillId="0" borderId="0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horizontal="center" vertical="center" wrapText="1"/>
    </xf>
    <xf numFmtId="165" fontId="41" fillId="0" borderId="0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vertical="center" wrapText="1"/>
    </xf>
    <xf numFmtId="0" fontId="38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40" fillId="0" borderId="1" xfId="0" applyFont="1" applyFill="1" applyBorder="1" applyAlignment="1">
      <alignment vertical="center" wrapText="1"/>
    </xf>
    <xf numFmtId="164" fontId="41" fillId="0" borderId="1" xfId="0" applyNumberFormat="1" applyFont="1" applyFill="1" applyBorder="1" applyAlignment="1">
      <alignment horizontal="center" vertical="center" wrapText="1"/>
    </xf>
    <xf numFmtId="165" fontId="41" fillId="0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right" vertical="center" wrapText="1"/>
    </xf>
    <xf numFmtId="0" fontId="40" fillId="0" borderId="0" xfId="0" applyFont="1" applyFill="1" applyAlignment="1">
      <alignment vertical="center" wrapText="1"/>
    </xf>
    <xf numFmtId="0" fontId="38" fillId="0" borderId="0" xfId="0" applyFont="1" applyFill="1" applyAlignment="1">
      <alignment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42" fillId="0" borderId="2" xfId="2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165" fontId="38" fillId="0" borderId="2" xfId="0" applyNumberFormat="1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42" fillId="0" borderId="3" xfId="0" applyFont="1" applyFill="1" applyBorder="1" applyAlignment="1">
      <alignment horizontal="center" vertical="center" wrapText="1"/>
    </xf>
    <xf numFmtId="0" fontId="42" fillId="0" borderId="4" xfId="0" applyFont="1" applyFill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0" fontId="42" fillId="0" borderId="6" xfId="0" applyFont="1" applyFill="1" applyBorder="1" applyAlignment="1">
      <alignment horizontal="center" vertical="center" wrapText="1"/>
    </xf>
    <xf numFmtId="0" fontId="43" fillId="0" borderId="0" xfId="0" applyFont="1" applyFill="1"/>
    <xf numFmtId="0" fontId="42" fillId="0" borderId="7" xfId="0" applyFont="1" applyFill="1" applyBorder="1" applyAlignment="1">
      <alignment horizontal="center" vertical="center" wrapText="1"/>
    </xf>
    <xf numFmtId="165" fontId="42" fillId="0" borderId="7" xfId="0" applyNumberFormat="1" applyFont="1" applyFill="1" applyBorder="1" applyAlignment="1">
      <alignment horizontal="center" vertical="center" wrapText="1"/>
    </xf>
    <xf numFmtId="0" fontId="42" fillId="0" borderId="8" xfId="0" applyFont="1" applyFill="1" applyBorder="1" applyAlignment="1">
      <alignment horizontal="center" vertical="center" wrapText="1"/>
    </xf>
    <xf numFmtId="0" fontId="38" fillId="0" borderId="9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42" fillId="0" borderId="9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1" xfId="0" applyFont="1" applyFill="1" applyBorder="1" applyAlignment="1">
      <alignment horizontal="center" vertical="center" wrapText="1"/>
    </xf>
    <xf numFmtId="1" fontId="42" fillId="0" borderId="2" xfId="3" applyNumberFormat="1" applyFont="1" applyFill="1" applyBorder="1" applyAlignment="1">
      <alignment horizontal="center" vertical="center" wrapText="1"/>
    </xf>
    <xf numFmtId="0" fontId="42" fillId="0" borderId="2" xfId="3" applyFont="1" applyFill="1" applyBorder="1" applyAlignment="1">
      <alignment horizontal="center" vertical="center" wrapText="1"/>
    </xf>
    <xf numFmtId="1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42" fillId="0" borderId="12" xfId="0" applyFont="1" applyFill="1" applyBorder="1" applyAlignment="1">
      <alignment horizontal="center" vertical="center" wrapText="1"/>
    </xf>
    <xf numFmtId="3" fontId="42" fillId="0" borderId="13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3" fontId="42" fillId="0" borderId="2" xfId="0" applyNumberFormat="1" applyFont="1" applyFill="1" applyBorder="1" applyAlignment="1">
      <alignment horizontal="center" vertical="center" wrapText="1"/>
    </xf>
    <xf numFmtId="0" fontId="42" fillId="0" borderId="13" xfId="0" applyNumberFormat="1" applyFont="1" applyFill="1" applyBorder="1" applyAlignment="1">
      <alignment horizontal="center" vertical="center" wrapText="1"/>
    </xf>
    <xf numFmtId="0" fontId="42" fillId="0" borderId="2" xfId="2" applyFont="1" applyFill="1" applyBorder="1" applyAlignment="1">
      <alignment horizontal="center" vertical="center" wrapText="1"/>
    </xf>
    <xf numFmtId="0" fontId="42" fillId="0" borderId="10" xfId="2" applyFont="1" applyFill="1" applyBorder="1" applyAlignment="1">
      <alignment horizontal="center" vertical="center" wrapText="1"/>
    </xf>
    <xf numFmtId="0" fontId="42" fillId="0" borderId="9" xfId="0" applyFont="1" applyFill="1" applyBorder="1" applyAlignment="1">
      <alignment horizontal="center" vertical="center" wrapText="1"/>
    </xf>
    <xf numFmtId="0" fontId="38" fillId="0" borderId="8" xfId="0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left"/>
    </xf>
    <xf numFmtId="173" fontId="38" fillId="24" borderId="2" xfId="1" applyNumberFormat="1" applyFont="1" applyFill="1" applyBorder="1" applyAlignment="1">
      <alignment wrapText="1"/>
    </xf>
    <xf numFmtId="166" fontId="38" fillId="24" borderId="2" xfId="1" applyFont="1" applyFill="1" applyBorder="1" applyAlignment="1">
      <alignment wrapText="1"/>
    </xf>
    <xf numFmtId="174" fontId="38" fillId="24" borderId="2" xfId="1" applyNumberFormat="1" applyFont="1" applyFill="1" applyBorder="1" applyAlignment="1">
      <alignment wrapText="1"/>
    </xf>
    <xf numFmtId="165" fontId="38" fillId="24" borderId="2" xfId="1" applyNumberFormat="1" applyFont="1" applyFill="1" applyBorder="1" applyAlignment="1">
      <alignment wrapText="1"/>
    </xf>
    <xf numFmtId="1" fontId="38" fillId="24" borderId="2" xfId="0" applyNumberFormat="1" applyFont="1" applyFill="1" applyBorder="1" applyAlignment="1">
      <alignment wrapText="1"/>
    </xf>
    <xf numFmtId="165" fontId="38" fillId="24" borderId="2" xfId="0" applyNumberFormat="1" applyFont="1" applyFill="1" applyBorder="1" applyAlignment="1">
      <alignment wrapText="1"/>
    </xf>
    <xf numFmtId="3" fontId="38" fillId="24" borderId="2" xfId="0" applyNumberFormat="1" applyFont="1" applyFill="1" applyBorder="1" applyAlignment="1">
      <alignment wrapText="1"/>
    </xf>
    <xf numFmtId="175" fontId="38" fillId="24" borderId="2" xfId="1" applyNumberFormat="1" applyFont="1" applyFill="1" applyBorder="1" applyAlignment="1">
      <alignment wrapText="1"/>
    </xf>
    <xf numFmtId="165" fontId="38" fillId="0" borderId="2" xfId="1" applyNumberFormat="1" applyFont="1" applyFill="1" applyBorder="1" applyAlignment="1">
      <alignment wrapText="1"/>
    </xf>
    <xf numFmtId="1" fontId="38" fillId="0" borderId="2" xfId="1" applyNumberFormat="1" applyFont="1" applyFill="1" applyBorder="1" applyAlignment="1">
      <alignment wrapText="1"/>
    </xf>
    <xf numFmtId="166" fontId="38" fillId="0" borderId="2" xfId="1" applyFont="1" applyFill="1" applyBorder="1" applyAlignment="1">
      <alignment wrapText="1"/>
    </xf>
    <xf numFmtId="173" fontId="38" fillId="0" borderId="2" xfId="1" applyNumberFormat="1" applyFont="1" applyFill="1" applyBorder="1" applyAlignment="1">
      <alignment wrapText="1"/>
    </xf>
    <xf numFmtId="165" fontId="45" fillId="0" borderId="0" xfId="0" applyNumberFormat="1" applyFont="1" applyFill="1"/>
    <xf numFmtId="0" fontId="38" fillId="0" borderId="2" xfId="0" applyFont="1" applyFill="1" applyBorder="1" applyAlignment="1">
      <alignment horizontal="left" vertical="center"/>
    </xf>
    <xf numFmtId="0" fontId="38" fillId="0" borderId="2" xfId="0" applyFont="1" applyFill="1" applyBorder="1" applyAlignment="1">
      <alignment horizontal="left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left"/>
    </xf>
    <xf numFmtId="173" fontId="40" fillId="0" borderId="2" xfId="1" applyNumberFormat="1" applyFont="1" applyFill="1" applyBorder="1" applyAlignment="1">
      <alignment wrapText="1"/>
    </xf>
    <xf numFmtId="166" fontId="40" fillId="0" borderId="2" xfId="1" applyFont="1" applyFill="1" applyBorder="1" applyAlignment="1">
      <alignment wrapText="1"/>
    </xf>
    <xf numFmtId="174" fontId="40" fillId="0" borderId="2" xfId="1" applyNumberFormat="1" applyFont="1" applyFill="1" applyBorder="1" applyAlignment="1">
      <alignment wrapText="1"/>
    </xf>
    <xf numFmtId="165" fontId="40" fillId="0" borderId="2" xfId="1" applyNumberFormat="1" applyFont="1" applyFill="1" applyBorder="1" applyAlignment="1">
      <alignment wrapText="1"/>
    </xf>
    <xf numFmtId="1" fontId="40" fillId="0" borderId="2" xfId="1" applyNumberFormat="1" applyFont="1" applyFill="1" applyBorder="1" applyAlignment="1">
      <alignment wrapText="1"/>
    </xf>
    <xf numFmtId="0" fontId="4" fillId="0" borderId="0" xfId="0" applyFont="1" applyFill="1"/>
    <xf numFmtId="0" fontId="38" fillId="0" borderId="0" xfId="0" applyFont="1" applyFill="1" applyAlignment="1">
      <alignment horizontal="center" vertical="center" wrapText="1"/>
    </xf>
    <xf numFmtId="164" fontId="38" fillId="0" borderId="0" xfId="0" applyNumberFormat="1" applyFont="1" applyFill="1" applyAlignment="1">
      <alignment horizontal="right"/>
    </xf>
    <xf numFmtId="165" fontId="38" fillId="0" borderId="0" xfId="0" applyNumberFormat="1" applyFont="1" applyFill="1" applyAlignment="1">
      <alignment horizontal="right"/>
    </xf>
    <xf numFmtId="167" fontId="38" fillId="0" borderId="0" xfId="0" applyNumberFormat="1" applyFont="1" applyFill="1" applyAlignment="1">
      <alignment horizontal="right"/>
    </xf>
    <xf numFmtId="0" fontId="38" fillId="0" borderId="0" xfId="0" applyFont="1" applyFill="1" applyAlignment="1">
      <alignment horizontal="right"/>
    </xf>
    <xf numFmtId="164" fontId="40" fillId="0" borderId="0" xfId="0" applyNumberFormat="1" applyFont="1" applyFill="1" applyAlignment="1">
      <alignment horizontal="right"/>
    </xf>
    <xf numFmtId="167" fontId="38" fillId="0" borderId="0" xfId="0" applyNumberFormat="1" applyFont="1" applyFill="1" applyAlignment="1">
      <alignment horizontal="center"/>
    </xf>
    <xf numFmtId="164" fontId="40" fillId="0" borderId="0" xfId="0" applyNumberFormat="1" applyFont="1" applyFill="1" applyAlignment="1">
      <alignment horizontal="center"/>
    </xf>
    <xf numFmtId="166" fontId="38" fillId="0" borderId="0" xfId="1" applyFont="1" applyFill="1" applyAlignment="1">
      <alignment horizontal="center"/>
    </xf>
    <xf numFmtId="43" fontId="38" fillId="0" borderId="0" xfId="0" applyNumberFormat="1" applyFont="1" applyFill="1" applyAlignment="1">
      <alignment horizontal="center"/>
    </xf>
  </cellXfs>
  <cellStyles count="645">
    <cellStyle name="20% - Акцент1 2" xfId="4"/>
    <cellStyle name="20% - Акцент1 2 2" xfId="5"/>
    <cellStyle name="20% - Акцент1 2 3" xfId="6"/>
    <cellStyle name="20% - Акцент1 2 4" xfId="7"/>
    <cellStyle name="20% - Акцент1 2 5" xfId="8"/>
    <cellStyle name="20% - Акцент1 2 6" xfId="9"/>
    <cellStyle name="20% - Акцент1 2 7" xfId="10"/>
    <cellStyle name="20% - Акцент1 3" xfId="11"/>
    <cellStyle name="20% - Акцент1 4" xfId="12"/>
    <cellStyle name="20% - Акцент2 2" xfId="13"/>
    <cellStyle name="20% - Акцент2 2 2" xfId="14"/>
    <cellStyle name="20% - Акцент2 2 3" xfId="15"/>
    <cellStyle name="20% - Акцент2 2 4" xfId="16"/>
    <cellStyle name="20% - Акцент2 2 5" xfId="17"/>
    <cellStyle name="20% - Акцент2 2 6" xfId="18"/>
    <cellStyle name="20% - Акцент2 2 7" xfId="19"/>
    <cellStyle name="20% - Акцент2 3" xfId="20"/>
    <cellStyle name="20% - Акцент2 4" xfId="21"/>
    <cellStyle name="20% - Акцент3 2" xfId="22"/>
    <cellStyle name="20% - Акцент3 2 2" xfId="23"/>
    <cellStyle name="20% - Акцент3 2 3" xfId="24"/>
    <cellStyle name="20% - Акцент3 2 4" xfId="25"/>
    <cellStyle name="20% - Акцент3 2 5" xfId="26"/>
    <cellStyle name="20% - Акцент3 2 6" xfId="27"/>
    <cellStyle name="20% - Акцент3 2 7" xfId="28"/>
    <cellStyle name="20% - Акцент3 3" xfId="29"/>
    <cellStyle name="20% - Акцент3 4" xfId="30"/>
    <cellStyle name="20% - Акцент4 2" xfId="31"/>
    <cellStyle name="20% - Акцент4 2 2" xfId="32"/>
    <cellStyle name="20% - Акцент4 2 3" xfId="33"/>
    <cellStyle name="20% - Акцент4 2 4" xfId="34"/>
    <cellStyle name="20% - Акцент4 2 5" xfId="35"/>
    <cellStyle name="20% - Акцент4 2 6" xfId="36"/>
    <cellStyle name="20% - Акцент4 2 7" xfId="37"/>
    <cellStyle name="20% - Акцент4 3" xfId="38"/>
    <cellStyle name="20% - Акцент4 4" xfId="39"/>
    <cellStyle name="20% - Акцент5 2" xfId="40"/>
    <cellStyle name="20% - Акцент5 2 2" xfId="41"/>
    <cellStyle name="20% - Акцент5 2 3" xfId="42"/>
    <cellStyle name="20% - Акцент5 2 4" xfId="43"/>
    <cellStyle name="20% - Акцент5 2 5" xfId="44"/>
    <cellStyle name="20% - Акцент5 2 6" xfId="45"/>
    <cellStyle name="20% - Акцент5 2 7" xfId="46"/>
    <cellStyle name="20% - Акцент5 3" xfId="47"/>
    <cellStyle name="20% - Акцент5 4" xfId="48"/>
    <cellStyle name="20% - Акцент6 2" xfId="49"/>
    <cellStyle name="20% - Акцент6 2 2" xfId="50"/>
    <cellStyle name="20% - Акцент6 2 3" xfId="51"/>
    <cellStyle name="20% - Акцент6 2 4" xfId="52"/>
    <cellStyle name="20% - Акцент6 2 5" xfId="53"/>
    <cellStyle name="20% - Акцент6 2 6" xfId="54"/>
    <cellStyle name="20% - Акцент6 2 7" xfId="55"/>
    <cellStyle name="20% - Акцент6 3" xfId="56"/>
    <cellStyle name="20% - Акцент6 4" xfId="57"/>
    <cellStyle name="40% - Акцент1 2" xfId="58"/>
    <cellStyle name="40% - Акцент1 2 2" xfId="59"/>
    <cellStyle name="40% - Акцент1 2 3" xfId="60"/>
    <cellStyle name="40% - Акцент1 2 4" xfId="61"/>
    <cellStyle name="40% - Акцент1 2 5" xfId="62"/>
    <cellStyle name="40% - Акцент1 2 6" xfId="63"/>
    <cellStyle name="40% - Акцент1 2 7" xfId="64"/>
    <cellStyle name="40% - Акцент1 3" xfId="65"/>
    <cellStyle name="40% - Акцент1 4" xfId="66"/>
    <cellStyle name="40% - Акцент2 2" xfId="67"/>
    <cellStyle name="40% - Акцент2 2 2" xfId="68"/>
    <cellStyle name="40% - Акцент2 2 3" xfId="69"/>
    <cellStyle name="40% - Акцент2 2 4" xfId="70"/>
    <cellStyle name="40% - Акцент2 2 5" xfId="71"/>
    <cellStyle name="40% - Акцент2 2 6" xfId="72"/>
    <cellStyle name="40% - Акцент2 2 7" xfId="73"/>
    <cellStyle name="40% - Акцент2 3" xfId="74"/>
    <cellStyle name="40% - Акцент2 4" xfId="75"/>
    <cellStyle name="40% - Акцент3 2" xfId="76"/>
    <cellStyle name="40% - Акцент3 2 2" xfId="77"/>
    <cellStyle name="40% - Акцент3 2 3" xfId="78"/>
    <cellStyle name="40% - Акцент3 2 4" xfId="79"/>
    <cellStyle name="40% - Акцент3 2 5" xfId="80"/>
    <cellStyle name="40% - Акцент3 2 6" xfId="81"/>
    <cellStyle name="40% - Акцент3 2 7" xfId="82"/>
    <cellStyle name="40% - Акцент3 3" xfId="83"/>
    <cellStyle name="40% - Акцент3 4" xfId="84"/>
    <cellStyle name="40% - Акцент4 2" xfId="85"/>
    <cellStyle name="40% - Акцент4 2 2" xfId="86"/>
    <cellStyle name="40% - Акцент4 2 3" xfId="87"/>
    <cellStyle name="40% - Акцент4 2 4" xfId="88"/>
    <cellStyle name="40% - Акцент4 2 5" xfId="89"/>
    <cellStyle name="40% - Акцент4 2 6" xfId="90"/>
    <cellStyle name="40% - Акцент4 2 7" xfId="91"/>
    <cellStyle name="40% - Акцент4 3" xfId="92"/>
    <cellStyle name="40% - Акцент4 4" xfId="93"/>
    <cellStyle name="40% - Акцент5 2" xfId="94"/>
    <cellStyle name="40% - Акцент5 2 2" xfId="95"/>
    <cellStyle name="40% - Акцент5 2 3" xfId="96"/>
    <cellStyle name="40% - Акцент5 2 4" xfId="97"/>
    <cellStyle name="40% - Акцент5 2 5" xfId="98"/>
    <cellStyle name="40% - Акцент5 2 6" xfId="99"/>
    <cellStyle name="40% - Акцент5 2 7" xfId="100"/>
    <cellStyle name="40% - Акцент5 3" xfId="101"/>
    <cellStyle name="40% - Акцент5 4" xfId="102"/>
    <cellStyle name="40% - Акцент6 2" xfId="103"/>
    <cellStyle name="40% - Акцент6 2 2" xfId="104"/>
    <cellStyle name="40% - Акцент6 2 3" xfId="105"/>
    <cellStyle name="40% - Акцент6 2 4" xfId="106"/>
    <cellStyle name="40% - Акцент6 2 5" xfId="107"/>
    <cellStyle name="40% - Акцент6 2 6" xfId="108"/>
    <cellStyle name="40% - Акцент6 2 7" xfId="109"/>
    <cellStyle name="40% - Акцент6 3" xfId="110"/>
    <cellStyle name="40% - Акцент6 4" xfId="111"/>
    <cellStyle name="60% - Акцент1 2" xfId="112"/>
    <cellStyle name="60% - Акцент1 3" xfId="113"/>
    <cellStyle name="60% - Акцент1 4" xfId="114"/>
    <cellStyle name="60% - Акцент2 2" xfId="115"/>
    <cellStyle name="60% - Акцент2 3" xfId="116"/>
    <cellStyle name="60% - Акцент2 4" xfId="117"/>
    <cellStyle name="60% - Акцент3 2" xfId="118"/>
    <cellStyle name="60% - Акцент3 3" xfId="119"/>
    <cellStyle name="60% - Акцент3 4" xfId="120"/>
    <cellStyle name="60% - Акцент4 2" xfId="121"/>
    <cellStyle name="60% - Акцент4 3" xfId="122"/>
    <cellStyle name="60% - Акцент4 4" xfId="123"/>
    <cellStyle name="60% - Акцент5 2" xfId="124"/>
    <cellStyle name="60% - Акцент5 3" xfId="125"/>
    <cellStyle name="60% - Акцент5 4" xfId="126"/>
    <cellStyle name="60% - Акцент6 2" xfId="127"/>
    <cellStyle name="60% - Акцент6 3" xfId="128"/>
    <cellStyle name="60% - Акцент6 4" xfId="129"/>
    <cellStyle name="Comma" xfId="130"/>
    <cellStyle name="Comma 2" xfId="131"/>
    <cellStyle name="Currency" xfId="132"/>
    <cellStyle name="Currency 2" xfId="133"/>
    <cellStyle name="Date" xfId="134"/>
    <cellStyle name="Date 2" xfId="135"/>
    <cellStyle name="Excel Built-in Normal" xfId="136"/>
    <cellStyle name="Excel Built-in Normal 2" xfId="137"/>
    <cellStyle name="Excel Built-in Normal 2 2" xfId="138"/>
    <cellStyle name="Excel Built-in Normal 2 3" xfId="139"/>
    <cellStyle name="Excel Built-in Normal 2 4" xfId="140"/>
    <cellStyle name="Excel Built-in Normal 3" xfId="141"/>
    <cellStyle name="Excel Built-in Normal 4" xfId="142"/>
    <cellStyle name="Excel Built-in Normal 5" xfId="143"/>
    <cellStyle name="F2" xfId="144"/>
    <cellStyle name="F2 2" xfId="145"/>
    <cellStyle name="F3" xfId="146"/>
    <cellStyle name="F3 2" xfId="147"/>
    <cellStyle name="F4" xfId="148"/>
    <cellStyle name="F4 2" xfId="149"/>
    <cellStyle name="F5" xfId="150"/>
    <cellStyle name="F5 2" xfId="151"/>
    <cellStyle name="F6" xfId="152"/>
    <cellStyle name="F6 2" xfId="153"/>
    <cellStyle name="F7" xfId="154"/>
    <cellStyle name="F7 2" xfId="155"/>
    <cellStyle name="F8" xfId="156"/>
    <cellStyle name="F8 2" xfId="157"/>
    <cellStyle name="Fixed" xfId="158"/>
    <cellStyle name="Fixed 2" xfId="159"/>
    <cellStyle name="Heading1" xfId="160"/>
    <cellStyle name="Heading1 2" xfId="161"/>
    <cellStyle name="Heading2" xfId="162"/>
    <cellStyle name="Heading2 2" xfId="163"/>
    <cellStyle name="Normal_1. Свод по школамNEW" xfId="164"/>
    <cellStyle name="Percent" xfId="165"/>
    <cellStyle name="Percent 2" xfId="166"/>
    <cellStyle name="Total" xfId="167"/>
    <cellStyle name="Total 2" xfId="168"/>
    <cellStyle name="Акцент1 2" xfId="169"/>
    <cellStyle name="Акцент1 3" xfId="170"/>
    <cellStyle name="Акцент1 4" xfId="171"/>
    <cellStyle name="Акцент2 2" xfId="172"/>
    <cellStyle name="Акцент2 3" xfId="173"/>
    <cellStyle name="Акцент2 4" xfId="174"/>
    <cellStyle name="Акцент3 2" xfId="175"/>
    <cellStyle name="Акцент3 3" xfId="176"/>
    <cellStyle name="Акцент3 4" xfId="177"/>
    <cellStyle name="Акцент4 2" xfId="178"/>
    <cellStyle name="Акцент4 3" xfId="179"/>
    <cellStyle name="Акцент4 4" xfId="180"/>
    <cellStyle name="Акцент5 2" xfId="181"/>
    <cellStyle name="Акцент5 3" xfId="182"/>
    <cellStyle name="Акцент5 4" xfId="183"/>
    <cellStyle name="Акцент6 2" xfId="184"/>
    <cellStyle name="Акцент6 3" xfId="185"/>
    <cellStyle name="Акцент6 4" xfId="186"/>
    <cellStyle name="Ввод  2" xfId="187"/>
    <cellStyle name="Ввод  3" xfId="188"/>
    <cellStyle name="Ввод  4" xfId="189"/>
    <cellStyle name="Вывод 2" xfId="190"/>
    <cellStyle name="Вывод 3" xfId="191"/>
    <cellStyle name="Вывод 4" xfId="192"/>
    <cellStyle name="Вычисление 2" xfId="193"/>
    <cellStyle name="Вычисление 3" xfId="194"/>
    <cellStyle name="Вычисление 4" xfId="195"/>
    <cellStyle name="Заголовок 1 2" xfId="196"/>
    <cellStyle name="Заголовок 1 3" xfId="197"/>
    <cellStyle name="Заголовок 1 4" xfId="198"/>
    <cellStyle name="Заголовок 2 2" xfId="199"/>
    <cellStyle name="Заголовок 2 3" xfId="200"/>
    <cellStyle name="Заголовок 2 4" xfId="201"/>
    <cellStyle name="Заголовок 3 2" xfId="202"/>
    <cellStyle name="Заголовок 3 3" xfId="203"/>
    <cellStyle name="Заголовок 3 4" xfId="204"/>
    <cellStyle name="Заголовок 4 2" xfId="205"/>
    <cellStyle name="Заголовок 4 3" xfId="206"/>
    <cellStyle name="Заголовок 4 4" xfId="207"/>
    <cellStyle name="Итог 2" xfId="208"/>
    <cellStyle name="Итог 3" xfId="209"/>
    <cellStyle name="Итог 4" xfId="210"/>
    <cellStyle name="Контрольная ячейка 2" xfId="211"/>
    <cellStyle name="Контрольная ячейка 3" xfId="212"/>
    <cellStyle name="Контрольная ячейка 4" xfId="213"/>
    <cellStyle name="Название 2" xfId="214"/>
    <cellStyle name="Название 3" xfId="215"/>
    <cellStyle name="Название 4" xfId="216"/>
    <cellStyle name="Нейтральный 2" xfId="217"/>
    <cellStyle name="Нейтральный 3" xfId="218"/>
    <cellStyle name="Нейтральный 4" xfId="219"/>
    <cellStyle name="Обычный" xfId="0" builtinId="0"/>
    <cellStyle name="Обычный 10" xfId="220"/>
    <cellStyle name="Обычный 10 2" xfId="221"/>
    <cellStyle name="Обычный 10_ДОУ местный и школы интернаты" xfId="222"/>
    <cellStyle name="Обычный 100" xfId="223"/>
    <cellStyle name="Обычный 100 2" xfId="224"/>
    <cellStyle name="Обычный 101" xfId="225"/>
    <cellStyle name="Обычный 102" xfId="226"/>
    <cellStyle name="Обычный 102 2" xfId="227"/>
    <cellStyle name="Обычный 103" xfId="228"/>
    <cellStyle name="Обычный 103 2" xfId="229"/>
    <cellStyle name="Обычный 104" xfId="230"/>
    <cellStyle name="Обычный 105" xfId="231"/>
    <cellStyle name="Обычный 106" xfId="232"/>
    <cellStyle name="Обычный 106 2" xfId="233"/>
    <cellStyle name="Обычный 107" xfId="234"/>
    <cellStyle name="Обычный 108" xfId="235"/>
    <cellStyle name="Обычный 109" xfId="236"/>
    <cellStyle name="Обычный 11" xfId="237"/>
    <cellStyle name="Обычный 11 10" xfId="238"/>
    <cellStyle name="Обычный 11 2" xfId="239"/>
    <cellStyle name="Обычный 11 2 2" xfId="240"/>
    <cellStyle name="Обычный 11 2 3" xfId="241"/>
    <cellStyle name="Обычный 11 2 4" xfId="242"/>
    <cellStyle name="Обычный 11 2 5" xfId="243"/>
    <cellStyle name="Обычный 11 2 6" xfId="244"/>
    <cellStyle name="Обычный 11 2 7" xfId="245"/>
    <cellStyle name="Обычный 11 3" xfId="246"/>
    <cellStyle name="Обычный 11 4" xfId="247"/>
    <cellStyle name="Обычный 11 5" xfId="248"/>
    <cellStyle name="Обычный 11 6" xfId="249"/>
    <cellStyle name="Обычный 11 7" xfId="250"/>
    <cellStyle name="Обычный 11 8" xfId="251"/>
    <cellStyle name="Обычный 11 9" xfId="252"/>
    <cellStyle name="Обычный 110" xfId="253"/>
    <cellStyle name="Обычный 111" xfId="254"/>
    <cellStyle name="Обычный 112" xfId="255"/>
    <cellStyle name="Обычный 113" xfId="256"/>
    <cellStyle name="Обычный 113 2" xfId="257"/>
    <cellStyle name="Обычный 114" xfId="258"/>
    <cellStyle name="Обычный 115" xfId="259"/>
    <cellStyle name="Обычный 116" xfId="260"/>
    <cellStyle name="Обычный 116 2" xfId="261"/>
    <cellStyle name="Обычный 117" xfId="262"/>
    <cellStyle name="Обычный 117 2" xfId="263"/>
    <cellStyle name="Обычный 118" xfId="264"/>
    <cellStyle name="Обычный 119" xfId="265"/>
    <cellStyle name="Обычный 12" xfId="266"/>
    <cellStyle name="Обычный 12 2" xfId="267"/>
    <cellStyle name="Обычный 12 3" xfId="268"/>
    <cellStyle name="Обычный 12 4" xfId="269"/>
    <cellStyle name="Обычный 120" xfId="270"/>
    <cellStyle name="Обычный 121" xfId="271"/>
    <cellStyle name="Обычный 122" xfId="272"/>
    <cellStyle name="Обычный 123" xfId="273"/>
    <cellStyle name="Обычный 124" xfId="274"/>
    <cellStyle name="Обычный 125" xfId="275"/>
    <cellStyle name="Обычный 126" xfId="276"/>
    <cellStyle name="Обычный 127" xfId="277"/>
    <cellStyle name="Обычный 128" xfId="278"/>
    <cellStyle name="Обычный 129" xfId="279"/>
    <cellStyle name="Обычный 13" xfId="280"/>
    <cellStyle name="Обычный 13 2" xfId="281"/>
    <cellStyle name="Обычный 13 3" xfId="282"/>
    <cellStyle name="Обычный 130" xfId="283"/>
    <cellStyle name="Обычный 131" xfId="284"/>
    <cellStyle name="Обычный 132" xfId="285"/>
    <cellStyle name="Обычный 133" xfId="286"/>
    <cellStyle name="Обычный 134" xfId="287"/>
    <cellStyle name="Обычный 135" xfId="288"/>
    <cellStyle name="Обычный 136" xfId="289"/>
    <cellStyle name="Обычный 137" xfId="290"/>
    <cellStyle name="Обычный 138" xfId="291"/>
    <cellStyle name="Обычный 139" xfId="292"/>
    <cellStyle name="Обычный 14" xfId="293"/>
    <cellStyle name="Обычный 14 2" xfId="294"/>
    <cellStyle name="Обычный 14 2 2" xfId="295"/>
    <cellStyle name="Обычный 14 3" xfId="296"/>
    <cellStyle name="Обычный 15" xfId="297"/>
    <cellStyle name="Обычный 15 2" xfId="298"/>
    <cellStyle name="Обычный 16" xfId="299"/>
    <cellStyle name="Обычный 16 2" xfId="300"/>
    <cellStyle name="Обычный 17" xfId="301"/>
    <cellStyle name="Обычный 17 2" xfId="302"/>
    <cellStyle name="Обычный 18" xfId="303"/>
    <cellStyle name="Обычный 19" xfId="304"/>
    <cellStyle name="Обычный 2" xfId="305"/>
    <cellStyle name="Обычный 2 10" xfId="306"/>
    <cellStyle name="Обычный 2 11" xfId="307"/>
    <cellStyle name="Обычный 2 11 2" xfId="308"/>
    <cellStyle name="Обычный 2 12" xfId="309"/>
    <cellStyle name="Обычный 2 13" xfId="310"/>
    <cellStyle name="Обычный 2 13 2" xfId="311"/>
    <cellStyle name="Обычный 2 14" xfId="312"/>
    <cellStyle name="Обычный 2 15" xfId="313"/>
    <cellStyle name="Обычный 2 16" xfId="314"/>
    <cellStyle name="Обычный 2 17" xfId="315"/>
    <cellStyle name="Обычный 2 18" xfId="316"/>
    <cellStyle name="Обычный 2 19" xfId="317"/>
    <cellStyle name="Обычный 2 2" xfId="318"/>
    <cellStyle name="Обычный 2 2 2" xfId="319"/>
    <cellStyle name="Обычный 2 2 2 2" xfId="320"/>
    <cellStyle name="Обычный 2 2 3" xfId="321"/>
    <cellStyle name="Обычный 2 20" xfId="322"/>
    <cellStyle name="Обычный 2 21" xfId="323"/>
    <cellStyle name="Обычный 2 22" xfId="324"/>
    <cellStyle name="Обычный 2 23" xfId="325"/>
    <cellStyle name="Обычный 2 24" xfId="326"/>
    <cellStyle name="Обычный 2 25" xfId="327"/>
    <cellStyle name="Обычный 2 25 2" xfId="328"/>
    <cellStyle name="Обычный 2 26" xfId="329"/>
    <cellStyle name="Обычный 2 26 2" xfId="330"/>
    <cellStyle name="Обычный 2 26 3" xfId="331"/>
    <cellStyle name="Обычный 2 26 4" xfId="332"/>
    <cellStyle name="Обычный 2 26 5" xfId="333"/>
    <cellStyle name="Обычный 2 26 6" xfId="334"/>
    <cellStyle name="Обычный 2 26 7" xfId="335"/>
    <cellStyle name="Обычный 2 27" xfId="336"/>
    <cellStyle name="Обычный 2 27 2" xfId="337"/>
    <cellStyle name="Обычный 2 27 3" xfId="338"/>
    <cellStyle name="Обычный 2 27 4" xfId="339"/>
    <cellStyle name="Обычный 2 27 5" xfId="340"/>
    <cellStyle name="Обычный 2 27 6" xfId="341"/>
    <cellStyle name="Обычный 2 27 7" xfId="342"/>
    <cellStyle name="Обычный 2 28" xfId="343"/>
    <cellStyle name="Обычный 2 29" xfId="344"/>
    <cellStyle name="Обычный 2 29 2" xfId="345"/>
    <cellStyle name="Обычный 2 29 3" xfId="346"/>
    <cellStyle name="Обычный 2 29 4" xfId="347"/>
    <cellStyle name="Обычный 2 29 5" xfId="348"/>
    <cellStyle name="Обычный 2 29 6" xfId="349"/>
    <cellStyle name="Обычный 2 3" xfId="350"/>
    <cellStyle name="Обычный 2 3 2" xfId="351"/>
    <cellStyle name="Обычный 2 3 2 2" xfId="352"/>
    <cellStyle name="Обычный 2 3 3" xfId="353"/>
    <cellStyle name="Обычный 2 30" xfId="354"/>
    <cellStyle name="Обычный 2 31" xfId="355"/>
    <cellStyle name="Обычный 2 31 2" xfId="356"/>
    <cellStyle name="Обычный 2 31 3" xfId="357"/>
    <cellStyle name="Обычный 2 31 4" xfId="358"/>
    <cellStyle name="Обычный 2 31 5" xfId="359"/>
    <cellStyle name="Обычный 2 31 6" xfId="360"/>
    <cellStyle name="Обычный 2 31 7" xfId="361"/>
    <cellStyle name="Обычный 2 32" xfId="362"/>
    <cellStyle name="Обычный 2 33" xfId="363"/>
    <cellStyle name="Обычный 2 34" xfId="364"/>
    <cellStyle name="Обычный 2 35" xfId="365"/>
    <cellStyle name="Обычный 2 36" xfId="366"/>
    <cellStyle name="Обычный 2 37" xfId="367"/>
    <cellStyle name="Обычный 2 37 2" xfId="368"/>
    <cellStyle name="Обычный 2 37 3" xfId="369"/>
    <cellStyle name="Обычный 2 38" xfId="370"/>
    <cellStyle name="Обычный 2 39" xfId="371"/>
    <cellStyle name="Обычный 2 4" xfId="372"/>
    <cellStyle name="Обычный 2 4 2" xfId="373"/>
    <cellStyle name="Обычный 2 40" xfId="374"/>
    <cellStyle name="Обычный 2 41" xfId="375"/>
    <cellStyle name="Обычный 2 41 2" xfId="376"/>
    <cellStyle name="Обычный 2 42" xfId="377"/>
    <cellStyle name="Обычный 2 43" xfId="378"/>
    <cellStyle name="Обычный 2 43 2" xfId="379"/>
    <cellStyle name="Обычный 2 44" xfId="380"/>
    <cellStyle name="Обычный 2 45" xfId="381"/>
    <cellStyle name="Обычный 2 45 2" xfId="382"/>
    <cellStyle name="Обычный 2 46" xfId="383"/>
    <cellStyle name="Обычный 2 47" xfId="384"/>
    <cellStyle name="Обычный 2 47 2" xfId="385"/>
    <cellStyle name="Обычный 2 48" xfId="386"/>
    <cellStyle name="Обычный 2 48 2" xfId="387"/>
    <cellStyle name="Обычный 2 49" xfId="388"/>
    <cellStyle name="Обычный 2 5" xfId="389"/>
    <cellStyle name="Обычный 2 5 2" xfId="390"/>
    <cellStyle name="Обычный 2 50" xfId="391"/>
    <cellStyle name="Обычный 2 50 2" xfId="392"/>
    <cellStyle name="Обычный 2 51" xfId="393"/>
    <cellStyle name="Обычный 2 52" xfId="394"/>
    <cellStyle name="Обычный 2 53" xfId="395"/>
    <cellStyle name="Обычный 2 54" xfId="396"/>
    <cellStyle name="Обычный 2 55" xfId="397"/>
    <cellStyle name="Обычный 2 55 2" xfId="398"/>
    <cellStyle name="Обычный 2 56" xfId="399"/>
    <cellStyle name="Обычный 2 57" xfId="400"/>
    <cellStyle name="Обычный 2 58" xfId="401"/>
    <cellStyle name="Обычный 2 59" xfId="402"/>
    <cellStyle name="Обычный 2 6" xfId="403"/>
    <cellStyle name="Обычный 2 60" xfId="404"/>
    <cellStyle name="Обычный 2 7" xfId="405"/>
    <cellStyle name="Обычный 2 7 2" xfId="406"/>
    <cellStyle name="Обычный 2 8" xfId="407"/>
    <cellStyle name="Обычный 2 8 2" xfId="408"/>
    <cellStyle name="Обычный 2 8 3" xfId="409"/>
    <cellStyle name="Обычный 2 9" xfId="410"/>
    <cellStyle name="Обычный 2 9 2" xfId="411"/>
    <cellStyle name="Обычный 20" xfId="412"/>
    <cellStyle name="Обычный 20 2" xfId="413"/>
    <cellStyle name="Обычный 21" xfId="414"/>
    <cellStyle name="Обычный 22" xfId="415"/>
    <cellStyle name="Обычный 23" xfId="416"/>
    <cellStyle name="Обычный 24" xfId="417"/>
    <cellStyle name="Обычный 25" xfId="418"/>
    <cellStyle name="Обычный 26" xfId="419"/>
    <cellStyle name="Обычный 27" xfId="420"/>
    <cellStyle name="Обычный 28" xfId="421"/>
    <cellStyle name="Обычный 29" xfId="422"/>
    <cellStyle name="Обычный 29 2" xfId="423"/>
    <cellStyle name="Обычный 29 3" xfId="424"/>
    <cellStyle name="Обычный 29 4" xfId="425"/>
    <cellStyle name="Обычный 29 5" xfId="426"/>
    <cellStyle name="Обычный 29 6" xfId="427"/>
    <cellStyle name="Обычный 3" xfId="428"/>
    <cellStyle name="Обычный 3 2" xfId="429"/>
    <cellStyle name="Обычный 3 2 2" xfId="430"/>
    <cellStyle name="Обычный 3 2 3" xfId="431"/>
    <cellStyle name="Обычный 3 2 4" xfId="432"/>
    <cellStyle name="Обычный 3 2 5" xfId="433"/>
    <cellStyle name="Обычный 3 2 6" xfId="434"/>
    <cellStyle name="Обычный 3 2 7" xfId="435"/>
    <cellStyle name="Обычный 3 2 8" xfId="436"/>
    <cellStyle name="Обычный 3 3" xfId="437"/>
    <cellStyle name="Обычный 3 3 2" xfId="438"/>
    <cellStyle name="Обычный 3 4" xfId="439"/>
    <cellStyle name="Обычный 3 5" xfId="440"/>
    <cellStyle name="Обычный 3 5 2" xfId="441"/>
    <cellStyle name="Обычный 3 6" xfId="442"/>
    <cellStyle name="Обычный 3 7" xfId="443"/>
    <cellStyle name="Обычный 3_Уточнение закона ноябрь" xfId="444"/>
    <cellStyle name="Обычный 30" xfId="445"/>
    <cellStyle name="Обычный 30 2" xfId="446"/>
    <cellStyle name="Обычный 30 3" xfId="447"/>
    <cellStyle name="Обычный 30 4" xfId="448"/>
    <cellStyle name="Обычный 30 5" xfId="449"/>
    <cellStyle name="Обычный 30 6" xfId="450"/>
    <cellStyle name="Обычный 31" xfId="451"/>
    <cellStyle name="Обычный 31 2" xfId="452"/>
    <cellStyle name="Обычный 31 3" xfId="453"/>
    <cellStyle name="Обычный 31 4" xfId="454"/>
    <cellStyle name="Обычный 31 5" xfId="455"/>
    <cellStyle name="Обычный 31 6" xfId="456"/>
    <cellStyle name="Обычный 32" xfId="457"/>
    <cellStyle name="Обычный 32 2" xfId="458"/>
    <cellStyle name="Обычный 32 3" xfId="459"/>
    <cellStyle name="Обычный 32 4" xfId="460"/>
    <cellStyle name="Обычный 32 5" xfId="461"/>
    <cellStyle name="Обычный 32 6" xfId="462"/>
    <cellStyle name="Обычный 32 7" xfId="463"/>
    <cellStyle name="Обычный 33" xfId="464"/>
    <cellStyle name="Обычный 34" xfId="465"/>
    <cellStyle name="Обычный 35" xfId="466"/>
    <cellStyle name="Обычный 36" xfId="467"/>
    <cellStyle name="Обычный 37" xfId="468"/>
    <cellStyle name="Обычный 38" xfId="469"/>
    <cellStyle name="Обычный 39" xfId="470"/>
    <cellStyle name="Обычный 4" xfId="471"/>
    <cellStyle name="Обычный 4 2" xfId="472"/>
    <cellStyle name="Обычный 4 2 2" xfId="473"/>
    <cellStyle name="Обычный 4 3" xfId="474"/>
    <cellStyle name="Обычный 40" xfId="475"/>
    <cellStyle name="Обычный 41" xfId="476"/>
    <cellStyle name="Обычный 42" xfId="477"/>
    <cellStyle name="Обычный 43" xfId="478"/>
    <cellStyle name="Обычный 44" xfId="479"/>
    <cellStyle name="Обычный 45" xfId="480"/>
    <cellStyle name="Обычный 46" xfId="481"/>
    <cellStyle name="Обычный 47" xfId="482"/>
    <cellStyle name="Обычный 48" xfId="483"/>
    <cellStyle name="Обычный 49" xfId="484"/>
    <cellStyle name="Обычный 5" xfId="485"/>
    <cellStyle name="Обычный 5 2" xfId="486"/>
    <cellStyle name="Обычный 5 2 2" xfId="487"/>
    <cellStyle name="Обычный 50" xfId="488"/>
    <cellStyle name="Обычный 51" xfId="489"/>
    <cellStyle name="Обычный 52" xfId="490"/>
    <cellStyle name="Обычный 53" xfId="491"/>
    <cellStyle name="Обычный 54" xfId="492"/>
    <cellStyle name="Обычный 55" xfId="493"/>
    <cellStyle name="Обычный 56" xfId="494"/>
    <cellStyle name="Обычный 57" xfId="495"/>
    <cellStyle name="Обычный 58" xfId="496"/>
    <cellStyle name="Обычный 59" xfId="497"/>
    <cellStyle name="Обычный 6" xfId="498"/>
    <cellStyle name="Обычный 6 2" xfId="499"/>
    <cellStyle name="Обычный 60" xfId="500"/>
    <cellStyle name="Обычный 61" xfId="501"/>
    <cellStyle name="Обычный 62" xfId="502"/>
    <cellStyle name="Обычный 63" xfId="503"/>
    <cellStyle name="Обычный 64" xfId="504"/>
    <cellStyle name="Обычный 65" xfId="505"/>
    <cellStyle name="Обычный 66" xfId="506"/>
    <cellStyle name="Обычный 67" xfId="507"/>
    <cellStyle name="Обычный 68" xfId="508"/>
    <cellStyle name="Обычный 69" xfId="509"/>
    <cellStyle name="Обычный 7" xfId="510"/>
    <cellStyle name="Обычный 7 2" xfId="511"/>
    <cellStyle name="Обычный 70" xfId="512"/>
    <cellStyle name="Обычный 71" xfId="513"/>
    <cellStyle name="Обычный 72" xfId="514"/>
    <cellStyle name="Обычный 73" xfId="515"/>
    <cellStyle name="Обычный 74" xfId="516"/>
    <cellStyle name="Обычный 75" xfId="517"/>
    <cellStyle name="Обычный 76" xfId="518"/>
    <cellStyle name="Обычный 77" xfId="519"/>
    <cellStyle name="Обычный 78" xfId="520"/>
    <cellStyle name="Обычный 79" xfId="521"/>
    <cellStyle name="Обычный 8" xfId="522"/>
    <cellStyle name="Обычный 8 2" xfId="523"/>
    <cellStyle name="Обычный 80" xfId="524"/>
    <cellStyle name="Обычный 81" xfId="525"/>
    <cellStyle name="Обычный 82" xfId="526"/>
    <cellStyle name="Обычный 83" xfId="527"/>
    <cellStyle name="Обычный 83 2" xfId="528"/>
    <cellStyle name="Обычный 84" xfId="529"/>
    <cellStyle name="Обычный 85" xfId="530"/>
    <cellStyle name="Обычный 86" xfId="531"/>
    <cellStyle name="Обычный 87" xfId="532"/>
    <cellStyle name="Обычный 88" xfId="533"/>
    <cellStyle name="Обычный 89" xfId="534"/>
    <cellStyle name="Обычный 9" xfId="535"/>
    <cellStyle name="Обычный 9 2" xfId="536"/>
    <cellStyle name="Обычный 90" xfId="537"/>
    <cellStyle name="Обычный 91" xfId="538"/>
    <cellStyle name="Обычный 92" xfId="539"/>
    <cellStyle name="Обычный 93" xfId="540"/>
    <cellStyle name="Обычный 94" xfId="541"/>
    <cellStyle name="Обычный 95" xfId="542"/>
    <cellStyle name="Обычный 96" xfId="543"/>
    <cellStyle name="Обычный 97" xfId="544"/>
    <cellStyle name="Обычный 97 2" xfId="545"/>
    <cellStyle name="Обычный 98" xfId="546"/>
    <cellStyle name="Обычный 99" xfId="547"/>
    <cellStyle name="Обычный_Bud1-2003" xfId="3"/>
    <cellStyle name="Обычный_Расчет з.п. бюджет" xfId="2"/>
    <cellStyle name="Плохой 2" xfId="548"/>
    <cellStyle name="Плохой 3" xfId="549"/>
    <cellStyle name="Плохой 4" xfId="550"/>
    <cellStyle name="Пояснение 2" xfId="551"/>
    <cellStyle name="Пояснение 3" xfId="552"/>
    <cellStyle name="Пояснение 4" xfId="553"/>
    <cellStyle name="Примечание 2" xfId="554"/>
    <cellStyle name="Примечание 2 2" xfId="555"/>
    <cellStyle name="Примечание 3" xfId="556"/>
    <cellStyle name="Примечание 4" xfId="557"/>
    <cellStyle name="Процентный 2" xfId="558"/>
    <cellStyle name="Процентный 2 2" xfId="559"/>
    <cellStyle name="Связанная ячейка 2" xfId="560"/>
    <cellStyle name="Связанная ячейка 3" xfId="561"/>
    <cellStyle name="Связанная ячейка 4" xfId="562"/>
    <cellStyle name="Стиль 1" xfId="563"/>
    <cellStyle name="Стиль 1 2" xfId="564"/>
    <cellStyle name="Текст предупреждения 2" xfId="565"/>
    <cellStyle name="Текст предупреждения 3" xfId="566"/>
    <cellStyle name="Текст предупреждения 4" xfId="567"/>
    <cellStyle name="Тысячи [0]_Лист1 (пр)" xfId="568"/>
    <cellStyle name="Тысячи_Лист1 (пр)" xfId="569"/>
    <cellStyle name="Финансовый" xfId="1" builtinId="3"/>
    <cellStyle name="Финансовый 10" xfId="570"/>
    <cellStyle name="Финансовый 11" xfId="571"/>
    <cellStyle name="Финансовый 12" xfId="572"/>
    <cellStyle name="Финансовый 12 2" xfId="573"/>
    <cellStyle name="Финансовый 13" xfId="574"/>
    <cellStyle name="Финансовый 13 2" xfId="575"/>
    <cellStyle name="Финансовый 14" xfId="576"/>
    <cellStyle name="Финансовый 15" xfId="577"/>
    <cellStyle name="Финансовый 16" xfId="578"/>
    <cellStyle name="Финансовый 17" xfId="579"/>
    <cellStyle name="Финансовый 17 2" xfId="580"/>
    <cellStyle name="Финансовый 18" xfId="581"/>
    <cellStyle name="Финансовый 19" xfId="582"/>
    <cellStyle name="Финансовый 2" xfId="583"/>
    <cellStyle name="Финансовый 2 10" xfId="584"/>
    <cellStyle name="Финансовый 2 2" xfId="585"/>
    <cellStyle name="Финансовый 2 2 2" xfId="586"/>
    <cellStyle name="Финансовый 2 2 3" xfId="587"/>
    <cellStyle name="Финансовый 2 3" xfId="588"/>
    <cellStyle name="Финансовый 2 3 2" xfId="589"/>
    <cellStyle name="Финансовый 2 4" xfId="590"/>
    <cellStyle name="Финансовый 2 5" xfId="591"/>
    <cellStyle name="Финансовый 2 6" xfId="592"/>
    <cellStyle name="Финансовый 2 7" xfId="593"/>
    <cellStyle name="Финансовый 2 8" xfId="594"/>
    <cellStyle name="Финансовый 2 9" xfId="595"/>
    <cellStyle name="Финансовый 20" xfId="596"/>
    <cellStyle name="Финансовый 21" xfId="597"/>
    <cellStyle name="Финансовый 22" xfId="598"/>
    <cellStyle name="Финансовый 23" xfId="599"/>
    <cellStyle name="Финансовый 24" xfId="600"/>
    <cellStyle name="Финансовый 25" xfId="601"/>
    <cellStyle name="Финансовый 26" xfId="602"/>
    <cellStyle name="Финансовый 3" xfId="603"/>
    <cellStyle name="Финансовый 3 2" xfId="604"/>
    <cellStyle name="Финансовый 3 3" xfId="605"/>
    <cellStyle name="Финансовый 3 4" xfId="606"/>
    <cellStyle name="Финансовый 3 5" xfId="607"/>
    <cellStyle name="Финансовый 3 6" xfId="608"/>
    <cellStyle name="Финансовый 3 7" xfId="609"/>
    <cellStyle name="Финансовый 3 8" xfId="610"/>
    <cellStyle name="Финансовый 4" xfId="611"/>
    <cellStyle name="Финансовый 4 2" xfId="612"/>
    <cellStyle name="Финансовый 4 3" xfId="613"/>
    <cellStyle name="Финансовый 4 4" xfId="614"/>
    <cellStyle name="Финансовый 5" xfId="615"/>
    <cellStyle name="Финансовый 5 2" xfId="616"/>
    <cellStyle name="Финансовый 5 3" xfId="617"/>
    <cellStyle name="Финансовый 5 4" xfId="618"/>
    <cellStyle name="Финансовый 5 5" xfId="619"/>
    <cellStyle name="Финансовый 5 6" xfId="620"/>
    <cellStyle name="Финансовый 5 7" xfId="621"/>
    <cellStyle name="Финансовый 5 8" xfId="622"/>
    <cellStyle name="Финансовый 5 9" xfId="623"/>
    <cellStyle name="Финансовый 6" xfId="624"/>
    <cellStyle name="Финансовый 6 2" xfId="625"/>
    <cellStyle name="Финансовый 6 2 2" xfId="626"/>
    <cellStyle name="Финансовый 6 2 2 2" xfId="627"/>
    <cellStyle name="Финансовый 6 2 2 2 2" xfId="628"/>
    <cellStyle name="Финансовый 6 2 3" xfId="629"/>
    <cellStyle name="Финансовый 6 2 4" xfId="630"/>
    <cellStyle name="Финансовый 6 2 5" xfId="631"/>
    <cellStyle name="Финансовый 6 2 6" xfId="632"/>
    <cellStyle name="Финансовый 6 2 7" xfId="633"/>
    <cellStyle name="Финансовый 6 3" xfId="634"/>
    <cellStyle name="Финансовый 6 4" xfId="635"/>
    <cellStyle name="Финансовый 7" xfId="636"/>
    <cellStyle name="Финансовый 7 2" xfId="637"/>
    <cellStyle name="Финансовый 7 3" xfId="638"/>
    <cellStyle name="Финансовый 8" xfId="639"/>
    <cellStyle name="Финансовый 8 2" xfId="640"/>
    <cellStyle name="Финансовый 9" xfId="641"/>
    <cellStyle name="Хороший 2" xfId="642"/>
    <cellStyle name="Хороший 3" xfId="643"/>
    <cellStyle name="Хороший 4" xfId="6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buc\post_all\BUD\&#1052;&#1077;&#1089;&#1090;&#1085;&#1099;&#1077;%20&#1073;&#1102;&#1076;&#1078;&#1077;&#1090;&#1099;\&#1045;&#1078;&#1077;&#1076;&#1085;&#1077;&#1074;&#1085;&#1099;&#1077;\3\1\&#1048;&#1089;&#1087;&#1086;&#1083;&#1085;&#1077;&#1085;&#1080;&#1077;_&#1074;&#1072;&#1088;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/&#1054;&#1058;&#1050;&#1056;&#1067;&#1058;&#1067;&#1049;%20&#1041;&#1070;&#1044;&#1046;&#1045;&#1058;/&#1056;&#1077;&#1081;&#1090;&#1080;&#1085;&#1075;%20&#1086;&#1090;&#1082;&#1088;&#1099;&#1090;&#1086;&#1089;&#1090;&#1080;%20(&#1043;&#1086;&#1089;&#1084;&#1077;&#1085;&#1077;&#1076;&#1078;&#1084;&#1077;&#1085;&#1090;)/2022/&#1055;&#1088;&#1086;&#1077;&#1082;&#1090;%20&#1079;&#1072;&#1082;&#1086;&#1085;&#1072;%20&#1086;%20&#1073;&#1102;&#1076;&#1078;&#1077;&#1090;&#1077;%202023-2025/&#1060;&#1086;&#1088;&#1084;&#1099;%20&#1076;&#1083;&#1103;%20&#1079;&#1072;&#1087;&#1086;&#1083;&#1085;&#1077;&#1085;&#1080;&#1103;/&#1060;&#1077;&#1076;&#1086;&#1088;&#1086;&#1074;/&#1087;&#1088;&#1080;&#1089;&#1083;&#1072;&#1083;&#1080;/&#1089;&#1091;&#1073;&#1074;&#1077;&#1085;&#1094;&#1080;&#1080;/&#1055;&#1088;&#1080;&#1083;&#1086;&#1078;&#1077;&#1085;&#1080;&#1077;%2012%20&#1090;&#1072;&#1073;&#1083;&#1080;&#1094;&#1072;%2013%20&#1057;&#1054;&#1064;%202023-2025%20&#1088;&#1072;&#1089;&#1095;&#1077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лог1"/>
      <sheetName val="Диалог2"/>
      <sheetName val="Диалог3"/>
      <sheetName val="Параметры"/>
      <sheetName val="Остаток прогноза"/>
      <sheetName val="Прогноз"/>
      <sheetName val="Прогноз(короткий)"/>
      <sheetName val="Исполнение коротко"/>
      <sheetName val="Исполнение"/>
      <sheetName val="Исп_пред_день"/>
      <sheetName val="Анализ_за_день"/>
      <sheetName val="для Марона"/>
      <sheetName val="для Марона1"/>
      <sheetName val="для Марона (пятн)"/>
      <sheetName val="пятничная"/>
      <sheetName val="Прогноз_"/>
      <sheetName val="Исполнение_"/>
      <sheetName val="Исполнение коротко_"/>
      <sheetName val="Служебн"/>
      <sheetName val="vb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-2025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B100"/>
  <sheetViews>
    <sheetView showZeros="0" tabSelected="1" view="pageBreakPreview" zoomScale="73" zoomScaleNormal="80" zoomScaleSheetLayoutView="73" workbookViewId="0">
      <pane xSplit="2" ySplit="10" topLeftCell="C20" activePane="bottomRight" state="frozen"/>
      <selection pane="topRight" activeCell="C1" sqref="C1"/>
      <selection pane="bottomLeft" activeCell="A9" sqref="A9"/>
      <selection pane="bottomRight" activeCell="N1" sqref="N1:Q1"/>
    </sheetView>
  </sheetViews>
  <sheetFormatPr defaultColWidth="13.7109375" defaultRowHeight="12.75" x14ac:dyDescent="0.2"/>
  <cols>
    <col min="1" max="1" width="4.7109375" style="1" customWidth="1"/>
    <col min="2" max="2" width="21.85546875" style="2" customWidth="1"/>
    <col min="3" max="3" width="15.42578125" style="3" customWidth="1"/>
    <col min="4" max="4" width="16.140625" style="4" customWidth="1"/>
    <col min="5" max="5" width="17" style="4" customWidth="1"/>
    <col min="6" max="6" width="16" style="1" customWidth="1"/>
    <col min="7" max="7" width="13.7109375" style="4" customWidth="1"/>
    <col min="8" max="8" width="13.42578125" style="4" customWidth="1"/>
    <col min="9" max="9" width="13.42578125" style="1" customWidth="1"/>
    <col min="10" max="10" width="17.140625" style="1" customWidth="1"/>
    <col min="11" max="11" width="15.42578125" style="1" customWidth="1"/>
    <col min="12" max="13" width="12.85546875" style="1" customWidth="1"/>
    <col min="14" max="14" width="13.7109375" style="1" customWidth="1"/>
    <col min="15" max="15" width="16.42578125" style="1" customWidth="1"/>
    <col min="16" max="16" width="15.42578125" style="1" customWidth="1"/>
    <col min="17" max="17" width="15.28515625" style="1" customWidth="1"/>
    <col min="18" max="20" width="13.140625" style="1" customWidth="1"/>
    <col min="21" max="21" width="18.28515625" style="1" customWidth="1"/>
    <col min="22" max="24" width="14.42578125" style="1" customWidth="1"/>
    <col min="25" max="26" width="14.42578125" style="1" hidden="1" customWidth="1"/>
    <col min="27" max="29" width="12.85546875" style="1" customWidth="1"/>
    <col min="30" max="33" width="14.7109375" style="1" customWidth="1"/>
    <col min="34" max="34" width="12.85546875" style="1" customWidth="1"/>
    <col min="35" max="35" width="13.5703125" style="1" customWidth="1"/>
    <col min="36" max="36" width="13" style="1" customWidth="1"/>
    <col min="37" max="37" width="12.140625" style="1" customWidth="1"/>
    <col min="38" max="38" width="17.42578125" style="1" customWidth="1"/>
    <col min="39" max="39" width="12.85546875" style="1" customWidth="1"/>
    <col min="40" max="40" width="16.7109375" style="1" customWidth="1"/>
    <col min="41" max="41" width="12.85546875" style="1" customWidth="1"/>
    <col min="42" max="42" width="16.140625" style="1" customWidth="1"/>
    <col min="43" max="43" width="13.5703125" style="1" customWidth="1"/>
    <col min="44" max="45" width="14.28515625" style="1" customWidth="1"/>
    <col min="46" max="46" width="18.5703125" style="1" customWidth="1"/>
    <col min="47" max="47" width="19.85546875" style="1" customWidth="1"/>
    <col min="48" max="48" width="12.42578125" style="1" customWidth="1"/>
    <col min="49" max="50" width="15.7109375" style="1" customWidth="1"/>
    <col min="51" max="51" width="14.42578125" style="1" customWidth="1"/>
    <col min="52" max="52" width="14.5703125" style="1" customWidth="1"/>
    <col min="53" max="53" width="17" style="5" customWidth="1"/>
    <col min="54" max="54" width="12.7109375" style="6" customWidth="1"/>
    <col min="55" max="188" width="9.140625" style="6" customWidth="1"/>
    <col min="189" max="189" width="4.7109375" style="6" customWidth="1"/>
    <col min="190" max="190" width="21.85546875" style="6" customWidth="1"/>
    <col min="191" max="191" width="13.85546875" style="6" customWidth="1"/>
    <col min="192" max="192" width="12.42578125" style="6" customWidth="1"/>
    <col min="193" max="193" width="14.28515625" style="6" customWidth="1"/>
    <col min="194" max="194" width="15.140625" style="6" customWidth="1"/>
    <col min="195" max="195" width="12.28515625" style="6" customWidth="1"/>
    <col min="196" max="196" width="11.5703125" style="6" customWidth="1"/>
    <col min="197" max="197" width="10.85546875" style="6" customWidth="1"/>
    <col min="198" max="203" width="12.85546875" style="6" customWidth="1"/>
    <col min="204" max="205" width="13.7109375" style="6" customWidth="1"/>
    <col min="206" max="208" width="13.140625" style="6" customWidth="1"/>
    <col min="209" max="212" width="14.42578125" style="6" customWidth="1"/>
    <col min="213" max="215" width="12.85546875" style="6" customWidth="1"/>
    <col min="216" max="219" width="14.7109375" style="6" customWidth="1"/>
    <col min="220" max="220" width="12" style="6" customWidth="1"/>
    <col min="221" max="221" width="13.5703125" style="6" customWidth="1"/>
    <col min="222" max="222" width="13" style="6" customWidth="1"/>
    <col min="223" max="223" width="12.140625" style="6" customWidth="1"/>
    <col min="224" max="224" width="11" style="6" customWidth="1"/>
    <col min="225" max="225" width="13.5703125" style="6" customWidth="1"/>
    <col min="226" max="226" width="11.5703125" style="6" customWidth="1"/>
    <col min="227" max="227" width="12" style="6" customWidth="1"/>
    <col min="228" max="228" width="10.5703125" style="6" customWidth="1"/>
    <col min="229" max="229" width="13.42578125" style="6" customWidth="1"/>
    <col min="230" max="230" width="12.42578125" style="6" customWidth="1"/>
    <col min="231" max="231" width="14.28515625" style="6" customWidth="1"/>
    <col min="232" max="232" width="9.140625" style="6" customWidth="1"/>
    <col min="233" max="233" width="13.7109375" style="6" customWidth="1"/>
    <col min="234" max="234" width="14.28515625" style="6" customWidth="1"/>
    <col min="235" max="264" width="12.140625" style="6" customWidth="1"/>
    <col min="265" max="16384" width="13.7109375" style="6"/>
  </cols>
  <sheetData>
    <row r="1" spans="1:54" ht="40.5" customHeight="1" x14ac:dyDescent="0.25">
      <c r="A1" s="8"/>
      <c r="B1" s="9"/>
      <c r="C1" s="10"/>
      <c r="D1" s="11"/>
      <c r="E1" s="11"/>
      <c r="F1" s="8"/>
      <c r="G1" s="11"/>
      <c r="H1" s="11"/>
      <c r="I1" s="8"/>
      <c r="J1" s="8"/>
      <c r="K1" s="8"/>
      <c r="L1" s="8"/>
      <c r="M1" s="8"/>
      <c r="N1" s="12"/>
      <c r="O1" s="12"/>
      <c r="P1" s="12"/>
      <c r="Q1" s="13"/>
      <c r="R1" s="8"/>
      <c r="S1" s="8"/>
      <c r="T1" s="8"/>
      <c r="U1" s="8"/>
      <c r="V1" s="8"/>
      <c r="W1" s="14"/>
      <c r="X1" s="15"/>
      <c r="Y1" s="16"/>
      <c r="Z1" s="16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17"/>
    </row>
    <row r="2" spans="1:54" ht="7.5" customHeight="1" x14ac:dyDescent="0.25">
      <c r="A2" s="8"/>
      <c r="B2" s="9"/>
      <c r="C2" s="10"/>
      <c r="D2" s="11"/>
      <c r="E2" s="11"/>
      <c r="F2" s="8"/>
      <c r="G2" s="11"/>
      <c r="H2" s="11"/>
      <c r="I2" s="8"/>
      <c r="J2" s="8"/>
      <c r="K2" s="8"/>
      <c r="L2" s="8"/>
      <c r="M2" s="8"/>
      <c r="N2" s="18"/>
      <c r="O2" s="18"/>
      <c r="P2" s="18"/>
      <c r="Q2" s="19"/>
      <c r="R2" s="8"/>
      <c r="S2" s="8"/>
      <c r="T2" s="8"/>
      <c r="U2" s="8"/>
      <c r="V2" s="8"/>
      <c r="W2" s="20"/>
      <c r="X2" s="16"/>
      <c r="Y2" s="16"/>
      <c r="Z2" s="16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17"/>
    </row>
    <row r="3" spans="1:54" s="27" customFormat="1" ht="30.75" customHeight="1" x14ac:dyDescent="0.2">
      <c r="A3" s="21"/>
      <c r="B3" s="22"/>
      <c r="C3" s="23" t="s">
        <v>77</v>
      </c>
      <c r="D3" s="24"/>
      <c r="E3" s="24"/>
      <c r="F3" s="23"/>
      <c r="G3" s="24"/>
      <c r="H3" s="24"/>
      <c r="I3" s="23"/>
      <c r="J3" s="23"/>
      <c r="K3" s="23"/>
      <c r="L3" s="23"/>
      <c r="M3" s="23"/>
      <c r="N3" s="23"/>
      <c r="O3" s="23"/>
      <c r="P3" s="23"/>
      <c r="Q3" s="23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6"/>
      <c r="AV3" s="26">
        <f>AS11*AT11</f>
        <v>0</v>
      </c>
      <c r="AW3" s="26"/>
      <c r="AX3" s="26"/>
      <c r="AY3" s="26"/>
      <c r="AZ3" s="26"/>
      <c r="BA3" s="26"/>
    </row>
    <row r="4" spans="1:54" ht="15.75" x14ac:dyDescent="0.2">
      <c r="A4" s="8"/>
      <c r="B4" s="28"/>
      <c r="C4" s="29"/>
      <c r="D4" s="30"/>
      <c r="E4" s="30"/>
      <c r="F4" s="31"/>
      <c r="G4" s="30"/>
      <c r="H4" s="30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2"/>
      <c r="AC4" s="31"/>
      <c r="AD4" s="31"/>
      <c r="AE4" s="31"/>
      <c r="AF4" s="31"/>
      <c r="AG4" s="31"/>
      <c r="AH4" s="31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4"/>
      <c r="AV4" s="34"/>
      <c r="AW4" s="34"/>
      <c r="AX4" s="34"/>
      <c r="AY4" s="34"/>
      <c r="AZ4" s="34"/>
      <c r="BA4" s="34"/>
    </row>
    <row r="5" spans="1:54" s="46" customFormat="1" ht="20.45" customHeight="1" x14ac:dyDescent="0.2">
      <c r="A5" s="35" t="s">
        <v>0</v>
      </c>
      <c r="B5" s="36" t="s">
        <v>1</v>
      </c>
      <c r="C5" s="37" t="s">
        <v>2</v>
      </c>
      <c r="D5" s="38"/>
      <c r="E5" s="38"/>
      <c r="F5" s="37"/>
      <c r="G5" s="38"/>
      <c r="H5" s="38"/>
      <c r="I5" s="37"/>
      <c r="J5" s="37"/>
      <c r="K5" s="37"/>
      <c r="L5" s="37"/>
      <c r="M5" s="37"/>
      <c r="N5" s="37"/>
      <c r="O5" s="37"/>
      <c r="P5" s="37"/>
      <c r="Q5" s="37"/>
      <c r="R5" s="39" t="s">
        <v>3</v>
      </c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1"/>
      <c r="AQ5" s="42" t="s">
        <v>4</v>
      </c>
      <c r="AR5" s="43"/>
      <c r="AS5" s="43"/>
      <c r="AT5" s="43"/>
      <c r="AU5" s="43"/>
      <c r="AV5" s="44"/>
      <c r="AW5" s="35" t="s">
        <v>5</v>
      </c>
      <c r="AX5" s="35"/>
      <c r="AY5" s="35"/>
      <c r="AZ5" s="35"/>
      <c r="BA5" s="45" t="s">
        <v>78</v>
      </c>
    </row>
    <row r="6" spans="1:54" s="46" customFormat="1" ht="49.15" customHeight="1" x14ac:dyDescent="0.2">
      <c r="A6" s="35"/>
      <c r="B6" s="36"/>
      <c r="C6" s="47" t="s">
        <v>6</v>
      </c>
      <c r="D6" s="48"/>
      <c r="E6" s="48"/>
      <c r="F6" s="47"/>
      <c r="G6" s="48"/>
      <c r="H6" s="48"/>
      <c r="I6" s="47"/>
      <c r="J6" s="47"/>
      <c r="K6" s="49" t="s">
        <v>7</v>
      </c>
      <c r="L6" s="47"/>
      <c r="M6" s="47"/>
      <c r="N6" s="45" t="s">
        <v>8</v>
      </c>
      <c r="O6" s="45" t="s">
        <v>9</v>
      </c>
      <c r="P6" s="45" t="s">
        <v>10</v>
      </c>
      <c r="Q6" s="45" t="s">
        <v>79</v>
      </c>
      <c r="R6" s="50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2"/>
      <c r="AQ6" s="53"/>
      <c r="AR6" s="54"/>
      <c r="AS6" s="54"/>
      <c r="AT6" s="54"/>
      <c r="AU6" s="54"/>
      <c r="AV6" s="55"/>
      <c r="AW6" s="35"/>
      <c r="AX6" s="35"/>
      <c r="AY6" s="35"/>
      <c r="AZ6" s="35"/>
      <c r="BA6" s="56"/>
    </row>
    <row r="7" spans="1:54" s="46" customFormat="1" ht="53.25" customHeight="1" x14ac:dyDescent="0.2">
      <c r="A7" s="35"/>
      <c r="B7" s="36"/>
      <c r="C7" s="57" t="s">
        <v>80</v>
      </c>
      <c r="D7" s="57" t="s">
        <v>81</v>
      </c>
      <c r="E7" s="57" t="s">
        <v>82</v>
      </c>
      <c r="F7" s="57" t="s">
        <v>83</v>
      </c>
      <c r="G7" s="57" t="s">
        <v>84</v>
      </c>
      <c r="H7" s="58" t="s">
        <v>85</v>
      </c>
      <c r="I7" s="59" t="s">
        <v>86</v>
      </c>
      <c r="J7" s="59" t="s">
        <v>87</v>
      </c>
      <c r="K7" s="58" t="s">
        <v>88</v>
      </c>
      <c r="L7" s="58" t="s">
        <v>89</v>
      </c>
      <c r="M7" s="58" t="s">
        <v>11</v>
      </c>
      <c r="N7" s="56"/>
      <c r="O7" s="56"/>
      <c r="P7" s="56"/>
      <c r="Q7" s="56"/>
      <c r="R7" s="35" t="s">
        <v>12</v>
      </c>
      <c r="S7" s="35"/>
      <c r="T7" s="35"/>
      <c r="U7" s="35" t="s">
        <v>13</v>
      </c>
      <c r="V7" s="35"/>
      <c r="W7" s="35"/>
      <c r="X7" s="35"/>
      <c r="Y7" s="60"/>
      <c r="Z7" s="60"/>
      <c r="AA7" s="35" t="s">
        <v>14</v>
      </c>
      <c r="AB7" s="35"/>
      <c r="AC7" s="35"/>
      <c r="AD7" s="47" t="s">
        <v>13</v>
      </c>
      <c r="AE7" s="47"/>
      <c r="AF7" s="47"/>
      <c r="AG7" s="61"/>
      <c r="AH7" s="62" t="s">
        <v>90</v>
      </c>
      <c r="AI7" s="56" t="s">
        <v>91</v>
      </c>
      <c r="AJ7" s="56" t="s">
        <v>92</v>
      </c>
      <c r="AK7" s="56" t="s">
        <v>15</v>
      </c>
      <c r="AL7" s="56" t="s">
        <v>93</v>
      </c>
      <c r="AM7" s="45" t="s">
        <v>16</v>
      </c>
      <c r="AN7" s="56" t="s">
        <v>94</v>
      </c>
      <c r="AO7" s="45" t="s">
        <v>16</v>
      </c>
      <c r="AP7" s="63" t="s">
        <v>95</v>
      </c>
      <c r="AQ7" s="35" t="s">
        <v>96</v>
      </c>
      <c r="AR7" s="35" t="s">
        <v>17</v>
      </c>
      <c r="AS7" s="35" t="s">
        <v>97</v>
      </c>
      <c r="AT7" s="45" t="s">
        <v>18</v>
      </c>
      <c r="AU7" s="35" t="s">
        <v>98</v>
      </c>
      <c r="AV7" s="35" t="s">
        <v>19</v>
      </c>
      <c r="AW7" s="45" t="s">
        <v>99</v>
      </c>
      <c r="AX7" s="45" t="s">
        <v>20</v>
      </c>
      <c r="AY7" s="45" t="s">
        <v>100</v>
      </c>
      <c r="AZ7" s="45" t="s">
        <v>101</v>
      </c>
      <c r="BA7" s="56"/>
    </row>
    <row r="8" spans="1:54" s="46" customFormat="1" ht="77.25" customHeight="1" x14ac:dyDescent="0.2">
      <c r="A8" s="35"/>
      <c r="B8" s="36"/>
      <c r="C8" s="57"/>
      <c r="D8" s="57"/>
      <c r="E8" s="57"/>
      <c r="F8" s="57"/>
      <c r="G8" s="57"/>
      <c r="H8" s="58"/>
      <c r="I8" s="59"/>
      <c r="J8" s="59"/>
      <c r="K8" s="58"/>
      <c r="L8" s="58"/>
      <c r="M8" s="58"/>
      <c r="N8" s="64"/>
      <c r="O8" s="64"/>
      <c r="P8" s="64"/>
      <c r="Q8" s="64"/>
      <c r="R8" s="65" t="s">
        <v>21</v>
      </c>
      <c r="S8" s="65" t="s">
        <v>22</v>
      </c>
      <c r="T8" s="65" t="s">
        <v>23</v>
      </c>
      <c r="U8" s="60" t="s">
        <v>24</v>
      </c>
      <c r="V8" s="60" t="s">
        <v>102</v>
      </c>
      <c r="W8" s="60" t="s">
        <v>25</v>
      </c>
      <c r="X8" s="60" t="s">
        <v>26</v>
      </c>
      <c r="Y8" s="60" t="s">
        <v>27</v>
      </c>
      <c r="Z8" s="60" t="s">
        <v>28</v>
      </c>
      <c r="AA8" s="60" t="s">
        <v>21</v>
      </c>
      <c r="AB8" s="60" t="s">
        <v>22</v>
      </c>
      <c r="AC8" s="60" t="s">
        <v>23</v>
      </c>
      <c r="AD8" s="60" t="s">
        <v>103</v>
      </c>
      <c r="AE8" s="60" t="s">
        <v>104</v>
      </c>
      <c r="AF8" s="60" t="s">
        <v>105</v>
      </c>
      <c r="AG8" s="60" t="s">
        <v>29</v>
      </c>
      <c r="AH8" s="66"/>
      <c r="AI8" s="64"/>
      <c r="AJ8" s="64"/>
      <c r="AK8" s="64"/>
      <c r="AL8" s="64"/>
      <c r="AM8" s="64"/>
      <c r="AN8" s="64"/>
      <c r="AO8" s="64"/>
      <c r="AP8" s="67"/>
      <c r="AQ8" s="35"/>
      <c r="AR8" s="35"/>
      <c r="AS8" s="35"/>
      <c r="AT8" s="64"/>
      <c r="AU8" s="35"/>
      <c r="AV8" s="35"/>
      <c r="AW8" s="64"/>
      <c r="AX8" s="64"/>
      <c r="AY8" s="64"/>
      <c r="AZ8" s="64"/>
      <c r="BA8" s="64"/>
    </row>
    <row r="9" spans="1:54" s="46" customFormat="1" ht="24.75" customHeight="1" x14ac:dyDescent="0.2">
      <c r="A9" s="35"/>
      <c r="B9" s="36"/>
      <c r="C9" s="68" t="s">
        <v>30</v>
      </c>
      <c r="D9" s="68" t="s">
        <v>30</v>
      </c>
      <c r="E9" s="68" t="s">
        <v>30</v>
      </c>
      <c r="F9" s="68" t="s">
        <v>30</v>
      </c>
      <c r="G9" s="68" t="s">
        <v>30</v>
      </c>
      <c r="H9" s="68" t="s">
        <v>30</v>
      </c>
      <c r="I9" s="68" t="s">
        <v>30</v>
      </c>
      <c r="J9" s="68" t="s">
        <v>30</v>
      </c>
      <c r="K9" s="68" t="s">
        <v>31</v>
      </c>
      <c r="L9" s="68" t="s">
        <v>32</v>
      </c>
      <c r="M9" s="68" t="s">
        <v>30</v>
      </c>
      <c r="N9" s="68" t="s">
        <v>30</v>
      </c>
      <c r="O9" s="68" t="s">
        <v>30</v>
      </c>
      <c r="P9" s="68" t="s">
        <v>30</v>
      </c>
      <c r="Q9" s="68" t="s">
        <v>30</v>
      </c>
      <c r="R9" s="60" t="s">
        <v>31</v>
      </c>
      <c r="S9" s="60" t="s">
        <v>31</v>
      </c>
      <c r="T9" s="60" t="s">
        <v>31</v>
      </c>
      <c r="U9" s="69" t="s">
        <v>30</v>
      </c>
      <c r="V9" s="69" t="s">
        <v>30</v>
      </c>
      <c r="W9" s="69" t="s">
        <v>30</v>
      </c>
      <c r="X9" s="69" t="s">
        <v>30</v>
      </c>
      <c r="Y9" s="69"/>
      <c r="Z9" s="69"/>
      <c r="AA9" s="60" t="s">
        <v>31</v>
      </c>
      <c r="AB9" s="60" t="s">
        <v>31</v>
      </c>
      <c r="AC9" s="60" t="s">
        <v>31</v>
      </c>
      <c r="AD9" s="69" t="s">
        <v>30</v>
      </c>
      <c r="AE9" s="69" t="s">
        <v>30</v>
      </c>
      <c r="AF9" s="69" t="s">
        <v>30</v>
      </c>
      <c r="AG9" s="69" t="s">
        <v>30</v>
      </c>
      <c r="AH9" s="60" t="s">
        <v>31</v>
      </c>
      <c r="AI9" s="69" t="s">
        <v>30</v>
      </c>
      <c r="AJ9" s="69" t="s">
        <v>33</v>
      </c>
      <c r="AK9" s="69" t="s">
        <v>30</v>
      </c>
      <c r="AL9" s="69" t="s">
        <v>33</v>
      </c>
      <c r="AM9" s="69" t="s">
        <v>30</v>
      </c>
      <c r="AN9" s="69" t="s">
        <v>33</v>
      </c>
      <c r="AO9" s="69" t="s">
        <v>30</v>
      </c>
      <c r="AP9" s="69" t="s">
        <v>34</v>
      </c>
      <c r="AQ9" s="70" t="s">
        <v>33</v>
      </c>
      <c r="AR9" s="60" t="s">
        <v>32</v>
      </c>
      <c r="AS9" s="70" t="s">
        <v>33</v>
      </c>
      <c r="AT9" s="60" t="s">
        <v>32</v>
      </c>
      <c r="AU9" s="69" t="s">
        <v>30</v>
      </c>
      <c r="AV9" s="69" t="s">
        <v>30</v>
      </c>
      <c r="AW9" s="69" t="s">
        <v>31</v>
      </c>
      <c r="AX9" s="69" t="s">
        <v>33</v>
      </c>
      <c r="AY9" s="69" t="s">
        <v>32</v>
      </c>
      <c r="AZ9" s="69" t="s">
        <v>30</v>
      </c>
      <c r="BA9" s="69" t="s">
        <v>30</v>
      </c>
    </row>
    <row r="10" spans="1:54" s="1" customFormat="1" x14ac:dyDescent="0.2">
      <c r="A10" s="71">
        <v>1</v>
      </c>
      <c r="B10" s="72">
        <v>2</v>
      </c>
      <c r="C10" s="72">
        <v>3</v>
      </c>
      <c r="D10" s="72">
        <v>4</v>
      </c>
      <c r="E10" s="72">
        <v>5</v>
      </c>
      <c r="F10" s="72">
        <v>6</v>
      </c>
      <c r="G10" s="72">
        <v>7</v>
      </c>
      <c r="H10" s="72">
        <v>8</v>
      </c>
      <c r="I10" s="72">
        <v>9</v>
      </c>
      <c r="J10" s="72">
        <v>10</v>
      </c>
      <c r="K10" s="73">
        <v>11</v>
      </c>
      <c r="L10" s="73">
        <v>12</v>
      </c>
      <c r="M10" s="73">
        <v>13</v>
      </c>
      <c r="N10" s="73">
        <v>14</v>
      </c>
      <c r="O10" s="73">
        <v>15</v>
      </c>
      <c r="P10" s="73">
        <v>16</v>
      </c>
      <c r="Q10" s="73">
        <v>17</v>
      </c>
      <c r="R10" s="73">
        <v>18</v>
      </c>
      <c r="S10" s="73">
        <v>19</v>
      </c>
      <c r="T10" s="73">
        <v>20</v>
      </c>
      <c r="U10" s="73">
        <v>21</v>
      </c>
      <c r="V10" s="73">
        <v>22</v>
      </c>
      <c r="W10" s="73">
        <v>23</v>
      </c>
      <c r="X10" s="73">
        <v>24</v>
      </c>
      <c r="Y10" s="73"/>
      <c r="Z10" s="73"/>
      <c r="AA10" s="73">
        <v>23</v>
      </c>
      <c r="AB10" s="73">
        <v>24</v>
      </c>
      <c r="AC10" s="73">
        <v>25</v>
      </c>
      <c r="AD10" s="73">
        <v>26</v>
      </c>
      <c r="AE10" s="73">
        <v>27</v>
      </c>
      <c r="AF10" s="73">
        <v>28</v>
      </c>
      <c r="AG10" s="73">
        <v>29</v>
      </c>
      <c r="AH10" s="73">
        <v>30</v>
      </c>
      <c r="AI10" s="73">
        <v>31</v>
      </c>
      <c r="AJ10" s="73">
        <v>32</v>
      </c>
      <c r="AK10" s="73">
        <v>33</v>
      </c>
      <c r="AL10" s="73">
        <v>34</v>
      </c>
      <c r="AM10" s="73">
        <v>35</v>
      </c>
      <c r="AN10" s="73">
        <v>36</v>
      </c>
      <c r="AO10" s="73">
        <v>37</v>
      </c>
      <c r="AP10" s="73">
        <v>38</v>
      </c>
      <c r="AQ10" s="73">
        <v>39</v>
      </c>
      <c r="AR10" s="73">
        <v>40</v>
      </c>
      <c r="AS10" s="73">
        <v>41</v>
      </c>
      <c r="AT10" s="73">
        <v>42</v>
      </c>
      <c r="AU10" s="73">
        <v>43</v>
      </c>
      <c r="AV10" s="73">
        <v>44</v>
      </c>
      <c r="AW10" s="73">
        <v>45</v>
      </c>
      <c r="AX10" s="73">
        <v>46</v>
      </c>
      <c r="AY10" s="73">
        <v>47</v>
      </c>
      <c r="AZ10" s="73">
        <v>48</v>
      </c>
      <c r="BA10" s="73">
        <v>49</v>
      </c>
    </row>
    <row r="11" spans="1:54" ht="15.95" customHeight="1" x14ac:dyDescent="0.2">
      <c r="A11" s="74">
        <v>1</v>
      </c>
      <c r="B11" s="75" t="s">
        <v>35</v>
      </c>
      <c r="C11" s="76">
        <v>0</v>
      </c>
      <c r="D11" s="76">
        <v>158660.90000000002</v>
      </c>
      <c r="E11" s="76">
        <v>0</v>
      </c>
      <c r="F11" s="76"/>
      <c r="G11" s="76"/>
      <c r="H11" s="76">
        <v>4403.8</v>
      </c>
      <c r="I11" s="76">
        <v>815.3</v>
      </c>
      <c r="J11" s="76">
        <f>C11+D11+E11+F11+G11+H11+I11</f>
        <v>163880</v>
      </c>
      <c r="K11" s="76">
        <v>204.4</v>
      </c>
      <c r="L11" s="77">
        <v>100</v>
      </c>
      <c r="M11" s="76">
        <f>ROUND(K11*L11*1.302*12/1000,1)</f>
        <v>319.39999999999998</v>
      </c>
      <c r="N11" s="76">
        <v>1570.6000000000001</v>
      </c>
      <c r="O11" s="76">
        <v>10379.700000000001</v>
      </c>
      <c r="P11" s="76">
        <v>12852.6</v>
      </c>
      <c r="Q11" s="76">
        <f>J11+M11+N11+O11+P11</f>
        <v>189002.30000000002</v>
      </c>
      <c r="R11" s="78">
        <v>511</v>
      </c>
      <c r="S11" s="78">
        <v>712</v>
      </c>
      <c r="T11" s="78">
        <v>128</v>
      </c>
      <c r="U11" s="76">
        <f>ROUND(R11*510/1000,1)</f>
        <v>260.60000000000002</v>
      </c>
      <c r="V11" s="76">
        <f>ROUND(S11*730/1000,1)</f>
        <v>519.79999999999995</v>
      </c>
      <c r="W11" s="76">
        <f>ROUND(T11*700/1000,1)</f>
        <v>89.6</v>
      </c>
      <c r="X11" s="76">
        <f>U11+V11+W11</f>
        <v>870</v>
      </c>
      <c r="Y11" s="77"/>
      <c r="Z11" s="77"/>
      <c r="AA11" s="78">
        <v>126</v>
      </c>
      <c r="AB11" s="78">
        <v>210</v>
      </c>
      <c r="AC11" s="78">
        <v>56</v>
      </c>
      <c r="AD11" s="76">
        <f>ROUND(AA11*510/1000,1)</f>
        <v>64.3</v>
      </c>
      <c r="AE11" s="76">
        <f>ROUND(AB11*730/1000,1)</f>
        <v>153.30000000000001</v>
      </c>
      <c r="AF11" s="76">
        <f>ROUND(AC11*700/1000,1)</f>
        <v>39.200000000000003</v>
      </c>
      <c r="AG11" s="76">
        <f>AD11+AE11+AF11</f>
        <v>256.8</v>
      </c>
      <c r="AH11" s="78">
        <v>81</v>
      </c>
      <c r="AI11" s="79">
        <f>ROUND(AH11*385/1000,1)</f>
        <v>31.2</v>
      </c>
      <c r="AJ11" s="80">
        <v>0</v>
      </c>
      <c r="AK11" s="81">
        <f>ROUND(AJ11*10500/1000,1)</f>
        <v>0</v>
      </c>
      <c r="AL11" s="80">
        <v>0</v>
      </c>
      <c r="AM11" s="81">
        <v>0</v>
      </c>
      <c r="AN11" s="80">
        <v>0</v>
      </c>
      <c r="AO11" s="81">
        <v>0</v>
      </c>
      <c r="AP11" s="79">
        <f>ROUND(AO11+AM11+AK11+AI11+AG11+X11,1)</f>
        <v>1158</v>
      </c>
      <c r="AQ11" s="82">
        <v>2</v>
      </c>
      <c r="AR11" s="76">
        <v>1800</v>
      </c>
      <c r="AS11" s="83">
        <v>0</v>
      </c>
      <c r="AT11" s="81">
        <v>0</v>
      </c>
      <c r="AU11" s="79">
        <f>ROUND(((AQ11*AR11)+(AS11*AT11))*12/1000,1)</f>
        <v>43.2</v>
      </c>
      <c r="AV11" s="84">
        <v>333.6</v>
      </c>
      <c r="AW11" s="85">
        <v>250</v>
      </c>
      <c r="AX11" s="85">
        <v>275</v>
      </c>
      <c r="AY11" s="86">
        <v>154.9</v>
      </c>
      <c r="AZ11" s="87">
        <f>ROUND(AX11*AY11/1000,1)</f>
        <v>42.6</v>
      </c>
      <c r="BA11" s="87">
        <f>ROUND(Q11+AP11+AU11+AV11+AZ11,1)</f>
        <v>190579.7</v>
      </c>
      <c r="BB11" s="88">
        <f t="shared" ref="BB11:BB52" si="0">SUM(Q11,AP11,AU11,AV11,AZ11)-BA11</f>
        <v>0</v>
      </c>
    </row>
    <row r="12" spans="1:54" ht="15.95" customHeight="1" x14ac:dyDescent="0.2">
      <c r="A12" s="74">
        <v>2</v>
      </c>
      <c r="B12" s="75" t="s">
        <v>36</v>
      </c>
      <c r="C12" s="76">
        <v>60712.3</v>
      </c>
      <c r="D12" s="76">
        <v>87496.7</v>
      </c>
      <c r="E12" s="76">
        <v>0</v>
      </c>
      <c r="F12" s="76"/>
      <c r="G12" s="76"/>
      <c r="H12" s="76">
        <v>6799.7000000000007</v>
      </c>
      <c r="I12" s="76">
        <v>775</v>
      </c>
      <c r="J12" s="76">
        <f t="shared" ref="J12:J51" si="1">C12+D12+E12+F12+G12+H12+I12</f>
        <v>155783.70000000001</v>
      </c>
      <c r="K12" s="76">
        <v>341</v>
      </c>
      <c r="L12" s="77">
        <v>100</v>
      </c>
      <c r="M12" s="76">
        <f t="shared" ref="M12:M51" si="2">ROUND(K12*L12*1.302*12/1000,1)</f>
        <v>532.79999999999995</v>
      </c>
      <c r="N12" s="76">
        <v>1483.7000000000003</v>
      </c>
      <c r="O12" s="76">
        <v>15502.4</v>
      </c>
      <c r="P12" s="76">
        <v>11422.9</v>
      </c>
      <c r="Q12" s="76">
        <f t="shared" ref="Q12:Q51" si="3">J12+M12+N12+O12+P12</f>
        <v>184725.5</v>
      </c>
      <c r="R12" s="78">
        <v>583</v>
      </c>
      <c r="S12" s="78">
        <v>733</v>
      </c>
      <c r="T12" s="78">
        <v>95</v>
      </c>
      <c r="U12" s="76">
        <f t="shared" ref="U12:U51" si="4">ROUND(R12*510/1000,1)</f>
        <v>297.3</v>
      </c>
      <c r="V12" s="76">
        <f t="shared" ref="V12:V51" si="5">ROUND(S12*730/1000,1)</f>
        <v>535.1</v>
      </c>
      <c r="W12" s="76">
        <f t="shared" ref="W12:W51" si="6">ROUND(T12*700/1000,1)</f>
        <v>66.5</v>
      </c>
      <c r="X12" s="76">
        <f t="shared" ref="X12:X51" si="7">U12+V12+W12</f>
        <v>898.90000000000009</v>
      </c>
      <c r="Y12" s="77"/>
      <c r="Z12" s="77"/>
      <c r="AA12" s="78">
        <v>210</v>
      </c>
      <c r="AB12" s="78">
        <v>462.00000000000006</v>
      </c>
      <c r="AC12" s="78">
        <v>84</v>
      </c>
      <c r="AD12" s="76">
        <f t="shared" ref="AD12:AD51" si="8">ROUND(AA12*510/1000,1)</f>
        <v>107.1</v>
      </c>
      <c r="AE12" s="76">
        <f t="shared" ref="AE12:AE51" si="9">ROUND(AB12*730/1000,1)</f>
        <v>337.3</v>
      </c>
      <c r="AF12" s="76">
        <f t="shared" ref="AF12:AF51" si="10">ROUND(AC12*700/1000,1)</f>
        <v>58.8</v>
      </c>
      <c r="AG12" s="76">
        <f t="shared" ref="AG12:AG51" si="11">AD12+AE12+AF12</f>
        <v>503.2</v>
      </c>
      <c r="AH12" s="78">
        <v>115</v>
      </c>
      <c r="AI12" s="79">
        <f t="shared" ref="AI12:AI51" si="12">ROUND(AH12*385/1000,1)</f>
        <v>44.3</v>
      </c>
      <c r="AJ12" s="80">
        <v>0</v>
      </c>
      <c r="AK12" s="81">
        <f t="shared" ref="AK12:AK51" si="13">ROUND(AJ12*10500/1000,1)</f>
        <v>0</v>
      </c>
      <c r="AL12" s="80">
        <v>0</v>
      </c>
      <c r="AM12" s="81">
        <v>0</v>
      </c>
      <c r="AN12" s="80">
        <v>0</v>
      </c>
      <c r="AO12" s="81">
        <v>0</v>
      </c>
      <c r="AP12" s="79">
        <f t="shared" ref="AP12:AP51" si="14">ROUND(AO12+AM12+AK12+AI12+AG12+X12,1)</f>
        <v>1446.4</v>
      </c>
      <c r="AQ12" s="82">
        <v>18</v>
      </c>
      <c r="AR12" s="76">
        <v>2499.2800000000002</v>
      </c>
      <c r="AS12" s="83">
        <v>0</v>
      </c>
      <c r="AT12" s="81">
        <v>0</v>
      </c>
      <c r="AU12" s="79">
        <f t="shared" ref="AU12:AU51" si="15">ROUND(((AQ12*AR12)+(AS12*AT12))*12/1000,1)</f>
        <v>539.79999999999995</v>
      </c>
      <c r="AV12" s="84">
        <v>280.8</v>
      </c>
      <c r="AW12" s="85">
        <v>282</v>
      </c>
      <c r="AX12" s="85">
        <v>310.2</v>
      </c>
      <c r="AY12" s="86">
        <v>154.9</v>
      </c>
      <c r="AZ12" s="87">
        <f t="shared" ref="AZ12:AZ51" si="16">ROUND(AX12*AY12/1000,1)</f>
        <v>48</v>
      </c>
      <c r="BA12" s="87">
        <f t="shared" ref="BA12:BA51" si="17">ROUND(Q12+AP12+AU12+AV12+AZ12,1)</f>
        <v>187040.5</v>
      </c>
      <c r="BB12" s="88">
        <f t="shared" si="0"/>
        <v>0</v>
      </c>
    </row>
    <row r="13" spans="1:54" ht="15.95" customHeight="1" x14ac:dyDescent="0.2">
      <c r="A13" s="74">
        <v>3</v>
      </c>
      <c r="B13" s="75" t="s">
        <v>37</v>
      </c>
      <c r="C13" s="76">
        <v>87802.6</v>
      </c>
      <c r="D13" s="76">
        <v>183851.3</v>
      </c>
      <c r="E13" s="76">
        <v>0</v>
      </c>
      <c r="F13" s="76"/>
      <c r="G13" s="76"/>
      <c r="H13" s="76">
        <v>51761.599999999999</v>
      </c>
      <c r="I13" s="76">
        <v>1617.1</v>
      </c>
      <c r="J13" s="76">
        <f t="shared" si="1"/>
        <v>325032.59999999998</v>
      </c>
      <c r="K13" s="76">
        <v>455.9</v>
      </c>
      <c r="L13" s="77">
        <v>100</v>
      </c>
      <c r="M13" s="76">
        <f t="shared" si="2"/>
        <v>712.3</v>
      </c>
      <c r="N13" s="76">
        <v>2584.6999999999998</v>
      </c>
      <c r="O13" s="76">
        <v>20611</v>
      </c>
      <c r="P13" s="76">
        <v>46199</v>
      </c>
      <c r="Q13" s="76">
        <f t="shared" si="3"/>
        <v>395139.6</v>
      </c>
      <c r="R13" s="78">
        <v>1154</v>
      </c>
      <c r="S13" s="78">
        <v>1238</v>
      </c>
      <c r="T13" s="78">
        <v>221</v>
      </c>
      <c r="U13" s="76">
        <f t="shared" si="4"/>
        <v>588.5</v>
      </c>
      <c r="V13" s="76">
        <f t="shared" si="5"/>
        <v>903.7</v>
      </c>
      <c r="W13" s="76">
        <f t="shared" si="6"/>
        <v>154.69999999999999</v>
      </c>
      <c r="X13" s="76">
        <f t="shared" si="7"/>
        <v>1646.9</v>
      </c>
      <c r="Y13" s="77"/>
      <c r="Z13" s="77"/>
      <c r="AA13" s="78">
        <v>343</v>
      </c>
      <c r="AB13" s="78">
        <v>714</v>
      </c>
      <c r="AC13" s="78">
        <v>118.99999999999999</v>
      </c>
      <c r="AD13" s="76">
        <f t="shared" si="8"/>
        <v>174.9</v>
      </c>
      <c r="AE13" s="76">
        <f t="shared" si="9"/>
        <v>521.20000000000005</v>
      </c>
      <c r="AF13" s="76">
        <f t="shared" si="10"/>
        <v>83.3</v>
      </c>
      <c r="AG13" s="76">
        <f t="shared" si="11"/>
        <v>779.4</v>
      </c>
      <c r="AH13" s="78">
        <v>1174</v>
      </c>
      <c r="AI13" s="79">
        <f t="shared" si="12"/>
        <v>452</v>
      </c>
      <c r="AJ13" s="80">
        <v>0</v>
      </c>
      <c r="AK13" s="81">
        <f t="shared" si="13"/>
        <v>0</v>
      </c>
      <c r="AL13" s="80"/>
      <c r="AM13" s="81">
        <v>0</v>
      </c>
      <c r="AN13" s="80">
        <v>0</v>
      </c>
      <c r="AO13" s="81">
        <v>0</v>
      </c>
      <c r="AP13" s="79">
        <f t="shared" si="14"/>
        <v>2878.3</v>
      </c>
      <c r="AQ13" s="82">
        <v>10</v>
      </c>
      <c r="AR13" s="76">
        <v>2314</v>
      </c>
      <c r="AS13" s="83">
        <v>0</v>
      </c>
      <c r="AT13" s="81"/>
      <c r="AU13" s="79">
        <f t="shared" si="15"/>
        <v>277.7</v>
      </c>
      <c r="AV13" s="84">
        <v>669.5</v>
      </c>
      <c r="AW13" s="85">
        <v>452</v>
      </c>
      <c r="AX13" s="85">
        <v>497.2</v>
      </c>
      <c r="AY13" s="86">
        <v>154.9</v>
      </c>
      <c r="AZ13" s="87">
        <f t="shared" si="16"/>
        <v>77</v>
      </c>
      <c r="BA13" s="87">
        <f t="shared" si="17"/>
        <v>399042.1</v>
      </c>
      <c r="BB13" s="88">
        <f t="shared" si="0"/>
        <v>0</v>
      </c>
    </row>
    <row r="14" spans="1:54" ht="15.95" customHeight="1" x14ac:dyDescent="0.2">
      <c r="A14" s="74">
        <v>4</v>
      </c>
      <c r="B14" s="75" t="s">
        <v>38</v>
      </c>
      <c r="C14" s="76">
        <v>48952.600000000006</v>
      </c>
      <c r="D14" s="76">
        <v>161617.20000000001</v>
      </c>
      <c r="E14" s="76">
        <v>0</v>
      </c>
      <c r="F14" s="76"/>
      <c r="G14" s="76"/>
      <c r="H14" s="76">
        <f>2271.5+436.8</f>
        <v>2708.3</v>
      </c>
      <c r="I14" s="76">
        <v>1066.4000000000001</v>
      </c>
      <c r="J14" s="76">
        <f t="shared" si="1"/>
        <v>214344.5</v>
      </c>
      <c r="K14" s="76">
        <v>318.40000000000003</v>
      </c>
      <c r="L14" s="77">
        <v>100</v>
      </c>
      <c r="M14" s="76">
        <f t="shared" si="2"/>
        <v>497.5</v>
      </c>
      <c r="N14" s="76">
        <v>2287.7000000000003</v>
      </c>
      <c r="O14" s="76">
        <v>14082.5</v>
      </c>
      <c r="P14" s="76">
        <v>2219.1999999999998</v>
      </c>
      <c r="Q14" s="76">
        <f t="shared" si="3"/>
        <v>233431.40000000002</v>
      </c>
      <c r="R14" s="78">
        <v>733</v>
      </c>
      <c r="S14" s="78">
        <v>913</v>
      </c>
      <c r="T14" s="78">
        <v>163</v>
      </c>
      <c r="U14" s="76">
        <f t="shared" si="4"/>
        <v>373.8</v>
      </c>
      <c r="V14" s="76">
        <f t="shared" si="5"/>
        <v>666.5</v>
      </c>
      <c r="W14" s="76">
        <f t="shared" si="6"/>
        <v>114.1</v>
      </c>
      <c r="X14" s="76">
        <f t="shared" si="7"/>
        <v>1154.3999999999999</v>
      </c>
      <c r="Y14" s="77"/>
      <c r="Z14" s="77"/>
      <c r="AA14" s="78">
        <v>308.00000000000006</v>
      </c>
      <c r="AB14" s="78">
        <v>609</v>
      </c>
      <c r="AC14" s="78">
        <v>98</v>
      </c>
      <c r="AD14" s="76">
        <f t="shared" si="8"/>
        <v>157.1</v>
      </c>
      <c r="AE14" s="76">
        <f t="shared" si="9"/>
        <v>444.6</v>
      </c>
      <c r="AF14" s="76">
        <f t="shared" si="10"/>
        <v>68.599999999999994</v>
      </c>
      <c r="AG14" s="76">
        <f t="shared" si="11"/>
        <v>670.30000000000007</v>
      </c>
      <c r="AH14" s="78">
        <v>31</v>
      </c>
      <c r="AI14" s="79">
        <f t="shared" si="12"/>
        <v>11.9</v>
      </c>
      <c r="AJ14" s="80">
        <v>0</v>
      </c>
      <c r="AK14" s="81">
        <f t="shared" si="13"/>
        <v>0</v>
      </c>
      <c r="AL14" s="80"/>
      <c r="AM14" s="81">
        <v>0</v>
      </c>
      <c r="AN14" s="80">
        <v>0</v>
      </c>
      <c r="AO14" s="81">
        <v>0</v>
      </c>
      <c r="AP14" s="79">
        <f t="shared" si="14"/>
        <v>1836.6</v>
      </c>
      <c r="AQ14" s="82">
        <v>3</v>
      </c>
      <c r="AR14" s="76">
        <v>2444</v>
      </c>
      <c r="AS14" s="83">
        <v>0</v>
      </c>
      <c r="AT14" s="81"/>
      <c r="AU14" s="79">
        <f t="shared" si="15"/>
        <v>88</v>
      </c>
      <c r="AV14" s="84">
        <v>754.7</v>
      </c>
      <c r="AW14" s="85">
        <v>417</v>
      </c>
      <c r="AX14" s="85">
        <v>458.7</v>
      </c>
      <c r="AY14" s="86">
        <v>154.9</v>
      </c>
      <c r="AZ14" s="87">
        <f t="shared" si="16"/>
        <v>71.099999999999994</v>
      </c>
      <c r="BA14" s="87">
        <f t="shared" si="17"/>
        <v>236181.8</v>
      </c>
      <c r="BB14" s="88">
        <f t="shared" si="0"/>
        <v>0</v>
      </c>
    </row>
    <row r="15" spans="1:54" ht="15.95" customHeight="1" x14ac:dyDescent="0.2">
      <c r="A15" s="74">
        <v>5</v>
      </c>
      <c r="B15" s="75" t="s">
        <v>39</v>
      </c>
      <c r="C15" s="76">
        <v>845277</v>
      </c>
      <c r="D15" s="76">
        <v>149744.5</v>
      </c>
      <c r="E15" s="76">
        <v>0</v>
      </c>
      <c r="F15" s="76"/>
      <c r="G15" s="76"/>
      <c r="H15" s="76">
        <v>35406.6</v>
      </c>
      <c r="I15" s="76">
        <v>5152.1000000000004</v>
      </c>
      <c r="J15" s="76">
        <f t="shared" si="1"/>
        <v>1035580.2</v>
      </c>
      <c r="K15" s="76">
        <v>1304.6000000000001</v>
      </c>
      <c r="L15" s="77">
        <v>100</v>
      </c>
      <c r="M15" s="76">
        <f t="shared" si="2"/>
        <v>2038.3</v>
      </c>
      <c r="N15" s="76">
        <v>12304.100000000002</v>
      </c>
      <c r="O15" s="76">
        <v>58955.3</v>
      </c>
      <c r="P15" s="76">
        <v>14159.3</v>
      </c>
      <c r="Q15" s="76">
        <f t="shared" si="3"/>
        <v>1123037.2000000002</v>
      </c>
      <c r="R15" s="78">
        <v>8406</v>
      </c>
      <c r="S15" s="78">
        <v>9777</v>
      </c>
      <c r="T15" s="78">
        <v>1544</v>
      </c>
      <c r="U15" s="76">
        <f t="shared" si="4"/>
        <v>4287.1000000000004</v>
      </c>
      <c r="V15" s="76">
        <f t="shared" si="5"/>
        <v>7137.2</v>
      </c>
      <c r="W15" s="76">
        <f t="shared" si="6"/>
        <v>1080.8</v>
      </c>
      <c r="X15" s="76">
        <f t="shared" si="7"/>
        <v>12505.099999999999</v>
      </c>
      <c r="Y15" s="77"/>
      <c r="Z15" s="77"/>
      <c r="AA15" s="78">
        <v>357</v>
      </c>
      <c r="AB15" s="78">
        <v>735</v>
      </c>
      <c r="AC15" s="78">
        <v>77</v>
      </c>
      <c r="AD15" s="76">
        <f t="shared" si="8"/>
        <v>182.1</v>
      </c>
      <c r="AE15" s="76">
        <f t="shared" si="9"/>
        <v>536.6</v>
      </c>
      <c r="AF15" s="76">
        <f t="shared" si="10"/>
        <v>53.9</v>
      </c>
      <c r="AG15" s="76">
        <f t="shared" si="11"/>
        <v>772.6</v>
      </c>
      <c r="AH15" s="78">
        <v>413</v>
      </c>
      <c r="AI15" s="79">
        <f t="shared" si="12"/>
        <v>159</v>
      </c>
      <c r="AJ15" s="80">
        <v>0</v>
      </c>
      <c r="AK15" s="81">
        <f t="shared" si="13"/>
        <v>0</v>
      </c>
      <c r="AL15" s="80"/>
      <c r="AM15" s="81">
        <v>0</v>
      </c>
      <c r="AN15" s="80">
        <v>0</v>
      </c>
      <c r="AO15" s="81">
        <v>0</v>
      </c>
      <c r="AP15" s="79">
        <f t="shared" si="14"/>
        <v>13436.7</v>
      </c>
      <c r="AQ15" s="82">
        <v>47</v>
      </c>
      <c r="AR15" s="76">
        <v>4760</v>
      </c>
      <c r="AS15" s="83">
        <v>0</v>
      </c>
      <c r="AT15" s="81"/>
      <c r="AU15" s="79">
        <f t="shared" si="15"/>
        <v>2684.6</v>
      </c>
      <c r="AV15" s="84">
        <v>3590.2</v>
      </c>
      <c r="AW15" s="85">
        <v>2758</v>
      </c>
      <c r="AX15" s="85">
        <v>3033.8</v>
      </c>
      <c r="AY15" s="86">
        <v>154.9</v>
      </c>
      <c r="AZ15" s="87">
        <f t="shared" si="16"/>
        <v>469.9</v>
      </c>
      <c r="BA15" s="87">
        <f t="shared" si="17"/>
        <v>1143218.6000000001</v>
      </c>
      <c r="BB15" s="88">
        <f t="shared" si="0"/>
        <v>0</v>
      </c>
    </row>
    <row r="16" spans="1:54" ht="15.95" customHeight="1" x14ac:dyDescent="0.2">
      <c r="A16" s="74">
        <v>6</v>
      </c>
      <c r="B16" s="75" t="s">
        <v>40</v>
      </c>
      <c r="C16" s="76">
        <f>308580.2+67292</f>
        <v>375872.2</v>
      </c>
      <c r="D16" s="76">
        <v>215781.4</v>
      </c>
      <c r="E16" s="76">
        <v>0</v>
      </c>
      <c r="F16" s="76"/>
      <c r="G16" s="76">
        <v>2399.8000000000002</v>
      </c>
      <c r="H16" s="76">
        <v>27212</v>
      </c>
      <c r="I16" s="76">
        <v>3106.3</v>
      </c>
      <c r="J16" s="76">
        <f t="shared" si="1"/>
        <v>624371.70000000007</v>
      </c>
      <c r="K16" s="76">
        <v>836.1</v>
      </c>
      <c r="L16" s="77">
        <v>100</v>
      </c>
      <c r="M16" s="76">
        <f t="shared" si="2"/>
        <v>1306.3</v>
      </c>
      <c r="N16" s="76">
        <v>6584.3999999999987</v>
      </c>
      <c r="O16" s="76">
        <v>37817.4</v>
      </c>
      <c r="P16" s="76">
        <v>10712.6</v>
      </c>
      <c r="Q16" s="76">
        <f t="shared" si="3"/>
        <v>680792.40000000014</v>
      </c>
      <c r="R16" s="78">
        <v>3500</v>
      </c>
      <c r="S16" s="78">
        <v>4082</v>
      </c>
      <c r="T16" s="78">
        <v>763</v>
      </c>
      <c r="U16" s="76">
        <f t="shared" si="4"/>
        <v>1785</v>
      </c>
      <c r="V16" s="76">
        <f t="shared" si="5"/>
        <v>2979.9</v>
      </c>
      <c r="W16" s="76">
        <f t="shared" si="6"/>
        <v>534.1</v>
      </c>
      <c r="X16" s="76">
        <f t="shared" si="7"/>
        <v>5299</v>
      </c>
      <c r="Y16" s="77"/>
      <c r="Z16" s="77"/>
      <c r="AA16" s="78">
        <v>420</v>
      </c>
      <c r="AB16" s="78">
        <v>770</v>
      </c>
      <c r="AC16" s="78">
        <v>161</v>
      </c>
      <c r="AD16" s="76">
        <f t="shared" si="8"/>
        <v>214.2</v>
      </c>
      <c r="AE16" s="76">
        <f t="shared" si="9"/>
        <v>562.1</v>
      </c>
      <c r="AF16" s="76">
        <f t="shared" si="10"/>
        <v>112.7</v>
      </c>
      <c r="AG16" s="76">
        <f t="shared" si="11"/>
        <v>889</v>
      </c>
      <c r="AH16" s="78">
        <v>371</v>
      </c>
      <c r="AI16" s="79">
        <f t="shared" si="12"/>
        <v>142.80000000000001</v>
      </c>
      <c r="AJ16" s="80">
        <v>8</v>
      </c>
      <c r="AK16" s="81">
        <f t="shared" si="13"/>
        <v>84</v>
      </c>
      <c r="AL16" s="80">
        <v>0</v>
      </c>
      <c r="AM16" s="81">
        <v>0</v>
      </c>
      <c r="AN16" s="80">
        <v>0</v>
      </c>
      <c r="AO16" s="81">
        <v>0</v>
      </c>
      <c r="AP16" s="79">
        <f t="shared" si="14"/>
        <v>6414.8</v>
      </c>
      <c r="AQ16" s="82">
        <v>4</v>
      </c>
      <c r="AR16" s="76">
        <v>5313</v>
      </c>
      <c r="AS16" s="83">
        <v>0</v>
      </c>
      <c r="AT16" s="81"/>
      <c r="AU16" s="79">
        <f t="shared" si="15"/>
        <v>255</v>
      </c>
      <c r="AV16" s="84">
        <v>2189.6999999999998</v>
      </c>
      <c r="AW16" s="85">
        <v>1311</v>
      </c>
      <c r="AX16" s="85">
        <v>1442.1</v>
      </c>
      <c r="AY16" s="86">
        <v>154.9</v>
      </c>
      <c r="AZ16" s="87">
        <f t="shared" si="16"/>
        <v>223.4</v>
      </c>
      <c r="BA16" s="87">
        <f t="shared" si="17"/>
        <v>689875.3</v>
      </c>
      <c r="BB16" s="88">
        <f t="shared" si="0"/>
        <v>0</v>
      </c>
    </row>
    <row r="17" spans="1:54" ht="15.95" customHeight="1" x14ac:dyDescent="0.2">
      <c r="A17" s="74">
        <v>7</v>
      </c>
      <c r="B17" s="75" t="s">
        <v>41</v>
      </c>
      <c r="C17" s="76">
        <v>0</v>
      </c>
      <c r="D17" s="76">
        <v>93967.5</v>
      </c>
      <c r="E17" s="76">
        <v>0</v>
      </c>
      <c r="F17" s="76"/>
      <c r="G17" s="76"/>
      <c r="H17" s="76">
        <v>245.5</v>
      </c>
      <c r="I17" s="76">
        <v>471.1</v>
      </c>
      <c r="J17" s="76">
        <f t="shared" si="1"/>
        <v>94684.1</v>
      </c>
      <c r="K17" s="76">
        <v>135.30000000000001</v>
      </c>
      <c r="L17" s="77">
        <v>100</v>
      </c>
      <c r="M17" s="76">
        <f t="shared" si="2"/>
        <v>211.4</v>
      </c>
      <c r="N17" s="76">
        <v>901.80000000000007</v>
      </c>
      <c r="O17" s="76">
        <v>6231.5</v>
      </c>
      <c r="P17" s="76">
        <v>7696.3</v>
      </c>
      <c r="Q17" s="76">
        <f t="shared" si="3"/>
        <v>109725.1</v>
      </c>
      <c r="R17" s="78">
        <v>295</v>
      </c>
      <c r="S17" s="78">
        <v>289</v>
      </c>
      <c r="T17" s="78">
        <v>172</v>
      </c>
      <c r="U17" s="76">
        <f t="shared" si="4"/>
        <v>150.5</v>
      </c>
      <c r="V17" s="76">
        <f t="shared" si="5"/>
        <v>211</v>
      </c>
      <c r="W17" s="76">
        <f t="shared" si="6"/>
        <v>120.4</v>
      </c>
      <c r="X17" s="76">
        <f t="shared" si="7"/>
        <v>481.9</v>
      </c>
      <c r="Y17" s="77"/>
      <c r="Z17" s="77"/>
      <c r="AA17" s="78">
        <v>90.999999999999986</v>
      </c>
      <c r="AB17" s="78">
        <v>209.99999999999997</v>
      </c>
      <c r="AC17" s="78">
        <v>63</v>
      </c>
      <c r="AD17" s="76">
        <f t="shared" si="8"/>
        <v>46.4</v>
      </c>
      <c r="AE17" s="76">
        <f t="shared" si="9"/>
        <v>153.30000000000001</v>
      </c>
      <c r="AF17" s="76">
        <f t="shared" si="10"/>
        <v>44.1</v>
      </c>
      <c r="AG17" s="76">
        <f t="shared" si="11"/>
        <v>243.8</v>
      </c>
      <c r="AH17" s="78">
        <v>5</v>
      </c>
      <c r="AI17" s="79">
        <f t="shared" si="12"/>
        <v>1.9</v>
      </c>
      <c r="AJ17" s="80"/>
      <c r="AK17" s="81">
        <f t="shared" si="13"/>
        <v>0</v>
      </c>
      <c r="AL17" s="80">
        <v>0</v>
      </c>
      <c r="AM17" s="81">
        <v>0</v>
      </c>
      <c r="AN17" s="80">
        <v>0</v>
      </c>
      <c r="AO17" s="81">
        <v>0</v>
      </c>
      <c r="AP17" s="79">
        <f t="shared" si="14"/>
        <v>727.6</v>
      </c>
      <c r="AQ17" s="82">
        <v>5</v>
      </c>
      <c r="AR17" s="76">
        <v>4300</v>
      </c>
      <c r="AS17" s="83">
        <v>0</v>
      </c>
      <c r="AT17" s="81"/>
      <c r="AU17" s="79">
        <f t="shared" si="15"/>
        <v>258</v>
      </c>
      <c r="AV17" s="84">
        <v>269</v>
      </c>
      <c r="AW17" s="85">
        <v>164</v>
      </c>
      <c r="AX17" s="85">
        <v>180.4</v>
      </c>
      <c r="AY17" s="86">
        <v>154.9</v>
      </c>
      <c r="AZ17" s="87">
        <f t="shared" si="16"/>
        <v>27.9</v>
      </c>
      <c r="BA17" s="87">
        <f t="shared" si="17"/>
        <v>111007.6</v>
      </c>
      <c r="BB17" s="88">
        <f t="shared" si="0"/>
        <v>0</v>
      </c>
    </row>
    <row r="18" spans="1:54" ht="15.95" customHeight="1" x14ac:dyDescent="0.2">
      <c r="A18" s="74">
        <v>8</v>
      </c>
      <c r="B18" s="75" t="s">
        <v>42</v>
      </c>
      <c r="C18" s="76">
        <v>267456.09999999998</v>
      </c>
      <c r="D18" s="76">
        <v>141892.20000000001</v>
      </c>
      <c r="E18" s="76">
        <v>1595.9</v>
      </c>
      <c r="F18" s="76"/>
      <c r="G18" s="76"/>
      <c r="H18" s="76">
        <v>16761.599999999999</v>
      </c>
      <c r="I18" s="76">
        <v>2138.5</v>
      </c>
      <c r="J18" s="76">
        <f t="shared" si="1"/>
        <v>429844.3</v>
      </c>
      <c r="K18" s="76">
        <v>620.4</v>
      </c>
      <c r="L18" s="77">
        <v>100</v>
      </c>
      <c r="M18" s="76">
        <f t="shared" si="2"/>
        <v>969.3</v>
      </c>
      <c r="N18" s="76">
        <v>5189.6999999999989</v>
      </c>
      <c r="O18" s="76">
        <v>28066</v>
      </c>
      <c r="P18" s="76">
        <v>10357</v>
      </c>
      <c r="Q18" s="76">
        <f t="shared" si="3"/>
        <v>474426.3</v>
      </c>
      <c r="R18" s="78">
        <v>3035</v>
      </c>
      <c r="S18" s="78">
        <v>3651</v>
      </c>
      <c r="T18" s="78">
        <v>637</v>
      </c>
      <c r="U18" s="76">
        <f t="shared" si="4"/>
        <v>1547.9</v>
      </c>
      <c r="V18" s="76">
        <f t="shared" si="5"/>
        <v>2665.2</v>
      </c>
      <c r="W18" s="76">
        <f t="shared" si="6"/>
        <v>445.9</v>
      </c>
      <c r="X18" s="76">
        <f t="shared" si="7"/>
        <v>4659</v>
      </c>
      <c r="Y18" s="77"/>
      <c r="Z18" s="77"/>
      <c r="AA18" s="78">
        <v>217</v>
      </c>
      <c r="AB18" s="78">
        <v>413</v>
      </c>
      <c r="AC18" s="78">
        <v>70</v>
      </c>
      <c r="AD18" s="76">
        <f t="shared" si="8"/>
        <v>110.7</v>
      </c>
      <c r="AE18" s="76">
        <f t="shared" si="9"/>
        <v>301.5</v>
      </c>
      <c r="AF18" s="76">
        <f t="shared" si="10"/>
        <v>49</v>
      </c>
      <c r="AG18" s="76">
        <f t="shared" si="11"/>
        <v>461.2</v>
      </c>
      <c r="AH18" s="78">
        <v>195</v>
      </c>
      <c r="AI18" s="79">
        <f t="shared" si="12"/>
        <v>75.099999999999994</v>
      </c>
      <c r="AJ18" s="80"/>
      <c r="AK18" s="81">
        <f t="shared" si="13"/>
        <v>0</v>
      </c>
      <c r="AL18" s="80">
        <v>99</v>
      </c>
      <c r="AM18" s="81">
        <v>72.3</v>
      </c>
      <c r="AN18" s="80">
        <v>58</v>
      </c>
      <c r="AO18" s="81">
        <v>40.6</v>
      </c>
      <c r="AP18" s="79">
        <f t="shared" si="14"/>
        <v>5308.2</v>
      </c>
      <c r="AQ18" s="82">
        <v>0</v>
      </c>
      <c r="AR18" s="76">
        <v>0</v>
      </c>
      <c r="AS18" s="83">
        <v>0</v>
      </c>
      <c r="AT18" s="81"/>
      <c r="AU18" s="79">
        <f t="shared" si="15"/>
        <v>0</v>
      </c>
      <c r="AV18" s="84">
        <v>680.3</v>
      </c>
      <c r="AW18" s="85">
        <v>1142</v>
      </c>
      <c r="AX18" s="85">
        <v>1256.2</v>
      </c>
      <c r="AY18" s="86">
        <v>154.9</v>
      </c>
      <c r="AZ18" s="87">
        <f t="shared" si="16"/>
        <v>194.6</v>
      </c>
      <c r="BA18" s="87">
        <f t="shared" si="17"/>
        <v>480609.4</v>
      </c>
      <c r="BB18" s="88">
        <f t="shared" si="0"/>
        <v>0</v>
      </c>
    </row>
    <row r="19" spans="1:54" ht="15.95" customHeight="1" x14ac:dyDescent="0.2">
      <c r="A19" s="74">
        <v>9</v>
      </c>
      <c r="B19" s="75" t="s">
        <v>43</v>
      </c>
      <c r="C19" s="76">
        <v>0</v>
      </c>
      <c r="D19" s="76">
        <v>95428.400000000009</v>
      </c>
      <c r="E19" s="76">
        <v>0</v>
      </c>
      <c r="F19" s="76"/>
      <c r="G19" s="76"/>
      <c r="H19" s="76">
        <v>2921.7999999999997</v>
      </c>
      <c r="I19" s="76">
        <v>491.8</v>
      </c>
      <c r="J19" s="76">
        <f t="shared" si="1"/>
        <v>98842.000000000015</v>
      </c>
      <c r="K19" s="76">
        <v>139.30000000000001</v>
      </c>
      <c r="L19" s="77">
        <v>100</v>
      </c>
      <c r="M19" s="76">
        <f t="shared" si="2"/>
        <v>217.6</v>
      </c>
      <c r="N19" s="76">
        <v>925.10000000000025</v>
      </c>
      <c r="O19" s="76">
        <v>6435.7</v>
      </c>
      <c r="P19" s="76">
        <v>7364</v>
      </c>
      <c r="Q19" s="76">
        <f t="shared" si="3"/>
        <v>113784.40000000002</v>
      </c>
      <c r="R19" s="78">
        <v>260</v>
      </c>
      <c r="S19" s="78">
        <v>291</v>
      </c>
      <c r="T19" s="78">
        <v>69</v>
      </c>
      <c r="U19" s="76">
        <f t="shared" si="4"/>
        <v>132.6</v>
      </c>
      <c r="V19" s="76">
        <f t="shared" si="5"/>
        <v>212.4</v>
      </c>
      <c r="W19" s="76">
        <f t="shared" si="6"/>
        <v>48.3</v>
      </c>
      <c r="X19" s="76">
        <f t="shared" si="7"/>
        <v>393.3</v>
      </c>
      <c r="Y19" s="77"/>
      <c r="Z19" s="77"/>
      <c r="AA19" s="78">
        <v>140</v>
      </c>
      <c r="AB19" s="78">
        <v>287</v>
      </c>
      <c r="AC19" s="78">
        <v>35</v>
      </c>
      <c r="AD19" s="76">
        <f t="shared" si="8"/>
        <v>71.400000000000006</v>
      </c>
      <c r="AE19" s="76">
        <f t="shared" si="9"/>
        <v>209.5</v>
      </c>
      <c r="AF19" s="76">
        <f t="shared" si="10"/>
        <v>24.5</v>
      </c>
      <c r="AG19" s="76">
        <f t="shared" si="11"/>
        <v>305.39999999999998</v>
      </c>
      <c r="AH19" s="78">
        <v>43</v>
      </c>
      <c r="AI19" s="79">
        <f t="shared" si="12"/>
        <v>16.600000000000001</v>
      </c>
      <c r="AJ19" s="80"/>
      <c r="AK19" s="81">
        <f t="shared" si="13"/>
        <v>0</v>
      </c>
      <c r="AL19" s="80">
        <v>0</v>
      </c>
      <c r="AM19" s="81">
        <v>0</v>
      </c>
      <c r="AN19" s="80">
        <v>0</v>
      </c>
      <c r="AO19" s="81">
        <v>0</v>
      </c>
      <c r="AP19" s="79">
        <f t="shared" si="14"/>
        <v>715.3</v>
      </c>
      <c r="AQ19" s="82">
        <v>4</v>
      </c>
      <c r="AR19" s="76">
        <v>2500</v>
      </c>
      <c r="AS19" s="83">
        <v>8</v>
      </c>
      <c r="AT19" s="81">
        <v>7000</v>
      </c>
      <c r="AU19" s="79">
        <f t="shared" si="15"/>
        <v>792</v>
      </c>
      <c r="AV19" s="84">
        <v>119.3</v>
      </c>
      <c r="AW19" s="85">
        <v>129</v>
      </c>
      <c r="AX19" s="85">
        <v>141.9</v>
      </c>
      <c r="AY19" s="86">
        <v>154.9</v>
      </c>
      <c r="AZ19" s="87">
        <f t="shared" si="16"/>
        <v>22</v>
      </c>
      <c r="BA19" s="87">
        <f t="shared" si="17"/>
        <v>115433</v>
      </c>
      <c r="BB19" s="88">
        <f t="shared" si="0"/>
        <v>0</v>
      </c>
    </row>
    <row r="20" spans="1:54" ht="15.95" customHeight="1" x14ac:dyDescent="0.2">
      <c r="A20" s="74">
        <v>10</v>
      </c>
      <c r="B20" s="75" t="s">
        <v>44</v>
      </c>
      <c r="C20" s="76">
        <v>21513.699999999997</v>
      </c>
      <c r="D20" s="76">
        <v>114370.6</v>
      </c>
      <c r="E20" s="76">
        <v>0</v>
      </c>
      <c r="F20" s="76"/>
      <c r="G20" s="76"/>
      <c r="H20" s="76">
        <v>5154.3999999999996</v>
      </c>
      <c r="I20" s="76">
        <v>705.2</v>
      </c>
      <c r="J20" s="76">
        <f t="shared" si="1"/>
        <v>141743.9</v>
      </c>
      <c r="K20" s="76">
        <v>200.2</v>
      </c>
      <c r="L20" s="77">
        <v>100</v>
      </c>
      <c r="M20" s="76">
        <f t="shared" si="2"/>
        <v>312.8</v>
      </c>
      <c r="N20" s="76">
        <v>1189.1000000000001</v>
      </c>
      <c r="O20" s="76">
        <v>9370.1</v>
      </c>
      <c r="P20" s="76">
        <v>19323.900000000001</v>
      </c>
      <c r="Q20" s="76">
        <f t="shared" si="3"/>
        <v>171939.8</v>
      </c>
      <c r="R20" s="78">
        <v>426</v>
      </c>
      <c r="S20" s="78">
        <v>556</v>
      </c>
      <c r="T20" s="78">
        <v>68</v>
      </c>
      <c r="U20" s="76">
        <f t="shared" si="4"/>
        <v>217.3</v>
      </c>
      <c r="V20" s="76">
        <f t="shared" si="5"/>
        <v>405.9</v>
      </c>
      <c r="W20" s="76">
        <f t="shared" si="6"/>
        <v>47.6</v>
      </c>
      <c r="X20" s="76">
        <f t="shared" si="7"/>
        <v>670.80000000000007</v>
      </c>
      <c r="Y20" s="77"/>
      <c r="Z20" s="77"/>
      <c r="AA20" s="78">
        <f>168+10</f>
        <v>178</v>
      </c>
      <c r="AB20" s="78">
        <v>483</v>
      </c>
      <c r="AC20" s="78">
        <v>7</v>
      </c>
      <c r="AD20" s="76">
        <f t="shared" si="8"/>
        <v>90.8</v>
      </c>
      <c r="AE20" s="76">
        <f t="shared" si="9"/>
        <v>352.6</v>
      </c>
      <c r="AF20" s="76">
        <f t="shared" si="10"/>
        <v>4.9000000000000004</v>
      </c>
      <c r="AG20" s="76">
        <f t="shared" si="11"/>
        <v>448.3</v>
      </c>
      <c r="AH20" s="78">
        <v>59</v>
      </c>
      <c r="AI20" s="79">
        <f t="shared" si="12"/>
        <v>22.7</v>
      </c>
      <c r="AJ20" s="80"/>
      <c r="AK20" s="81">
        <f t="shared" si="13"/>
        <v>0</v>
      </c>
      <c r="AL20" s="80">
        <v>0</v>
      </c>
      <c r="AM20" s="81">
        <v>0</v>
      </c>
      <c r="AN20" s="80">
        <v>0</v>
      </c>
      <c r="AO20" s="81">
        <v>0</v>
      </c>
      <c r="AP20" s="79">
        <f t="shared" si="14"/>
        <v>1141.8</v>
      </c>
      <c r="AQ20" s="82">
        <v>20</v>
      </c>
      <c r="AR20" s="76">
        <v>2777.1</v>
      </c>
      <c r="AS20" s="83">
        <v>0</v>
      </c>
      <c r="AT20" s="81">
        <v>2777.1</v>
      </c>
      <c r="AU20" s="79">
        <f t="shared" si="15"/>
        <v>666.5</v>
      </c>
      <c r="AV20" s="84">
        <v>249</v>
      </c>
      <c r="AW20" s="85">
        <v>212</v>
      </c>
      <c r="AX20" s="85">
        <v>233.2</v>
      </c>
      <c r="AY20" s="86">
        <v>154.9</v>
      </c>
      <c r="AZ20" s="87">
        <f t="shared" si="16"/>
        <v>36.1</v>
      </c>
      <c r="BA20" s="87">
        <f t="shared" si="17"/>
        <v>174033.2</v>
      </c>
      <c r="BB20" s="88">
        <f t="shared" si="0"/>
        <v>0</v>
      </c>
    </row>
    <row r="21" spans="1:54" ht="15.95" customHeight="1" x14ac:dyDescent="0.2">
      <c r="A21" s="74">
        <v>11</v>
      </c>
      <c r="B21" s="75" t="s">
        <v>45</v>
      </c>
      <c r="C21" s="76">
        <v>27082.1</v>
      </c>
      <c r="D21" s="76">
        <v>57498.6</v>
      </c>
      <c r="E21" s="76">
        <v>0</v>
      </c>
      <c r="F21" s="76"/>
      <c r="G21" s="76"/>
      <c r="H21" s="76">
        <v>3558.8</v>
      </c>
      <c r="I21" s="76">
        <v>440.7</v>
      </c>
      <c r="J21" s="76">
        <f t="shared" si="1"/>
        <v>88580.2</v>
      </c>
      <c r="K21" s="76">
        <v>140</v>
      </c>
      <c r="L21" s="77">
        <v>100</v>
      </c>
      <c r="M21" s="76">
        <f t="shared" si="2"/>
        <v>218.7</v>
      </c>
      <c r="N21" s="76">
        <v>829.7</v>
      </c>
      <c r="O21" s="76">
        <v>6320.6</v>
      </c>
      <c r="P21" s="76">
        <v>5792.4</v>
      </c>
      <c r="Q21" s="76">
        <f t="shared" si="3"/>
        <v>101741.59999999999</v>
      </c>
      <c r="R21" s="78">
        <v>241</v>
      </c>
      <c r="S21" s="78">
        <v>321</v>
      </c>
      <c r="T21" s="78">
        <v>56</v>
      </c>
      <c r="U21" s="76">
        <f t="shared" si="4"/>
        <v>122.9</v>
      </c>
      <c r="V21" s="76">
        <f t="shared" si="5"/>
        <v>234.3</v>
      </c>
      <c r="W21" s="76">
        <f t="shared" si="6"/>
        <v>39.200000000000003</v>
      </c>
      <c r="X21" s="76">
        <f t="shared" si="7"/>
        <v>396.40000000000003</v>
      </c>
      <c r="Y21" s="77"/>
      <c r="Z21" s="77"/>
      <c r="AA21" s="78">
        <v>147</v>
      </c>
      <c r="AB21" s="78">
        <v>287</v>
      </c>
      <c r="AC21" s="78">
        <v>63.000000000000007</v>
      </c>
      <c r="AD21" s="76">
        <f t="shared" si="8"/>
        <v>75</v>
      </c>
      <c r="AE21" s="76">
        <f t="shared" si="9"/>
        <v>209.5</v>
      </c>
      <c r="AF21" s="76">
        <f t="shared" si="10"/>
        <v>44.1</v>
      </c>
      <c r="AG21" s="76">
        <f t="shared" si="11"/>
        <v>328.6</v>
      </c>
      <c r="AH21" s="78">
        <v>41</v>
      </c>
      <c r="AI21" s="79">
        <f t="shared" si="12"/>
        <v>15.8</v>
      </c>
      <c r="AJ21" s="80"/>
      <c r="AK21" s="81">
        <f t="shared" si="13"/>
        <v>0</v>
      </c>
      <c r="AL21" s="80">
        <v>0</v>
      </c>
      <c r="AM21" s="81">
        <v>0</v>
      </c>
      <c r="AN21" s="80">
        <v>0</v>
      </c>
      <c r="AO21" s="81">
        <v>0</v>
      </c>
      <c r="AP21" s="79">
        <f t="shared" si="14"/>
        <v>740.8</v>
      </c>
      <c r="AQ21" s="82">
        <v>12</v>
      </c>
      <c r="AR21" s="76">
        <v>5276.9</v>
      </c>
      <c r="AS21" s="83">
        <v>0</v>
      </c>
      <c r="AT21" s="81">
        <v>0</v>
      </c>
      <c r="AU21" s="79">
        <f t="shared" si="15"/>
        <v>759.9</v>
      </c>
      <c r="AV21" s="84">
        <v>2647.2</v>
      </c>
      <c r="AW21" s="85">
        <v>169</v>
      </c>
      <c r="AX21" s="85">
        <v>185.9</v>
      </c>
      <c r="AY21" s="86">
        <v>154.9</v>
      </c>
      <c r="AZ21" s="87">
        <f t="shared" si="16"/>
        <v>28.8</v>
      </c>
      <c r="BA21" s="87">
        <f t="shared" si="17"/>
        <v>105918.3</v>
      </c>
      <c r="BB21" s="88">
        <f t="shared" si="0"/>
        <v>0</v>
      </c>
    </row>
    <row r="22" spans="1:54" ht="15.95" customHeight="1" x14ac:dyDescent="0.2">
      <c r="A22" s="74">
        <v>12</v>
      </c>
      <c r="B22" s="75" t="s">
        <v>46</v>
      </c>
      <c r="C22" s="76">
        <v>32938.5</v>
      </c>
      <c r="D22" s="76">
        <v>114086.5</v>
      </c>
      <c r="E22" s="76">
        <v>0</v>
      </c>
      <c r="F22" s="76"/>
      <c r="G22" s="76"/>
      <c r="H22" s="76">
        <v>14350.1</v>
      </c>
      <c r="I22" s="76">
        <v>806.9</v>
      </c>
      <c r="J22" s="76">
        <f t="shared" si="1"/>
        <v>162182</v>
      </c>
      <c r="K22" s="76">
        <v>241.3</v>
      </c>
      <c r="L22" s="77">
        <v>100</v>
      </c>
      <c r="M22" s="76">
        <f t="shared" si="2"/>
        <v>377</v>
      </c>
      <c r="N22" s="76">
        <v>1375</v>
      </c>
      <c r="O22" s="76">
        <v>11008.6</v>
      </c>
      <c r="P22" s="76">
        <v>9988.5</v>
      </c>
      <c r="Q22" s="76">
        <f t="shared" si="3"/>
        <v>184931.1</v>
      </c>
      <c r="R22" s="78">
        <v>362</v>
      </c>
      <c r="S22" s="78">
        <v>465</v>
      </c>
      <c r="T22" s="78">
        <v>75</v>
      </c>
      <c r="U22" s="76">
        <f t="shared" si="4"/>
        <v>184.6</v>
      </c>
      <c r="V22" s="76">
        <f t="shared" si="5"/>
        <v>339.5</v>
      </c>
      <c r="W22" s="76">
        <f t="shared" si="6"/>
        <v>52.5</v>
      </c>
      <c r="X22" s="76">
        <f t="shared" si="7"/>
        <v>576.6</v>
      </c>
      <c r="Y22" s="77"/>
      <c r="Z22" s="77"/>
      <c r="AA22" s="78">
        <v>195.99999999999997</v>
      </c>
      <c r="AB22" s="78">
        <v>539</v>
      </c>
      <c r="AC22" s="78">
        <v>168</v>
      </c>
      <c r="AD22" s="76">
        <f t="shared" si="8"/>
        <v>100</v>
      </c>
      <c r="AE22" s="76">
        <f t="shared" si="9"/>
        <v>393.5</v>
      </c>
      <c r="AF22" s="76">
        <f t="shared" si="10"/>
        <v>117.6</v>
      </c>
      <c r="AG22" s="76">
        <f t="shared" si="11"/>
        <v>611.1</v>
      </c>
      <c r="AH22" s="78">
        <v>184</v>
      </c>
      <c r="AI22" s="79">
        <f t="shared" si="12"/>
        <v>70.8</v>
      </c>
      <c r="AJ22" s="80"/>
      <c r="AK22" s="81">
        <f t="shared" si="13"/>
        <v>0</v>
      </c>
      <c r="AL22" s="80">
        <v>0</v>
      </c>
      <c r="AM22" s="81">
        <v>0</v>
      </c>
      <c r="AN22" s="80">
        <v>0</v>
      </c>
      <c r="AO22" s="81">
        <v>0</v>
      </c>
      <c r="AP22" s="79">
        <f t="shared" si="14"/>
        <v>1258.5</v>
      </c>
      <c r="AQ22" s="82">
        <v>20</v>
      </c>
      <c r="AR22" s="76">
        <v>1443</v>
      </c>
      <c r="AS22" s="83">
        <v>0</v>
      </c>
      <c r="AT22" s="81">
        <v>0</v>
      </c>
      <c r="AU22" s="79">
        <f t="shared" si="15"/>
        <v>346.3</v>
      </c>
      <c r="AV22" s="84">
        <v>299.89999999999998</v>
      </c>
      <c r="AW22" s="85">
        <v>236</v>
      </c>
      <c r="AX22" s="85">
        <v>259.60000000000002</v>
      </c>
      <c r="AY22" s="86">
        <v>154.9</v>
      </c>
      <c r="AZ22" s="87">
        <f t="shared" si="16"/>
        <v>40.200000000000003</v>
      </c>
      <c r="BA22" s="87">
        <f t="shared" si="17"/>
        <v>186876</v>
      </c>
      <c r="BB22" s="88">
        <f t="shared" si="0"/>
        <v>0</v>
      </c>
    </row>
    <row r="23" spans="1:54" ht="15.95" customHeight="1" x14ac:dyDescent="0.2">
      <c r="A23" s="74">
        <v>13</v>
      </c>
      <c r="B23" s="75" t="s">
        <v>47</v>
      </c>
      <c r="C23" s="76">
        <v>119067.9</v>
      </c>
      <c r="D23" s="76">
        <v>157416.90000000002</v>
      </c>
      <c r="E23" s="76">
        <v>0</v>
      </c>
      <c r="F23" s="76"/>
      <c r="G23" s="76"/>
      <c r="H23" s="76">
        <v>14800.900000000001</v>
      </c>
      <c r="I23" s="76">
        <v>1456.4</v>
      </c>
      <c r="J23" s="76">
        <f t="shared" si="1"/>
        <v>292742.10000000009</v>
      </c>
      <c r="K23" s="76">
        <v>414</v>
      </c>
      <c r="L23" s="77">
        <v>100</v>
      </c>
      <c r="M23" s="76">
        <f t="shared" si="2"/>
        <v>646.79999999999995</v>
      </c>
      <c r="N23" s="76">
        <v>3052.7</v>
      </c>
      <c r="O23" s="76">
        <v>18837.900000000001</v>
      </c>
      <c r="P23" s="76">
        <v>20524.099999999999</v>
      </c>
      <c r="Q23" s="76">
        <f t="shared" si="3"/>
        <v>335803.60000000009</v>
      </c>
      <c r="R23" s="78">
        <v>1342</v>
      </c>
      <c r="S23" s="78">
        <v>1754</v>
      </c>
      <c r="T23" s="78">
        <v>219</v>
      </c>
      <c r="U23" s="76">
        <f t="shared" si="4"/>
        <v>684.4</v>
      </c>
      <c r="V23" s="76">
        <f t="shared" si="5"/>
        <v>1280.4000000000001</v>
      </c>
      <c r="W23" s="76">
        <f t="shared" si="6"/>
        <v>153.30000000000001</v>
      </c>
      <c r="X23" s="76">
        <f t="shared" si="7"/>
        <v>2118.1000000000004</v>
      </c>
      <c r="Y23" s="77"/>
      <c r="Z23" s="77"/>
      <c r="AA23" s="78">
        <v>308</v>
      </c>
      <c r="AB23" s="78">
        <v>581</v>
      </c>
      <c r="AC23" s="78">
        <v>84</v>
      </c>
      <c r="AD23" s="76">
        <f t="shared" si="8"/>
        <v>157.1</v>
      </c>
      <c r="AE23" s="76">
        <f t="shared" si="9"/>
        <v>424.1</v>
      </c>
      <c r="AF23" s="76">
        <f t="shared" si="10"/>
        <v>58.8</v>
      </c>
      <c r="AG23" s="76">
        <f t="shared" si="11"/>
        <v>640</v>
      </c>
      <c r="AH23" s="78">
        <v>185</v>
      </c>
      <c r="AI23" s="79">
        <f t="shared" si="12"/>
        <v>71.2</v>
      </c>
      <c r="AJ23" s="80"/>
      <c r="AK23" s="81">
        <f t="shared" si="13"/>
        <v>0</v>
      </c>
      <c r="AL23" s="80">
        <v>0</v>
      </c>
      <c r="AM23" s="81">
        <v>0</v>
      </c>
      <c r="AN23" s="80">
        <v>0</v>
      </c>
      <c r="AO23" s="81">
        <v>0</v>
      </c>
      <c r="AP23" s="79">
        <f t="shared" si="14"/>
        <v>2829.3</v>
      </c>
      <c r="AQ23" s="82">
        <v>33</v>
      </c>
      <c r="AR23" s="76">
        <v>3050</v>
      </c>
      <c r="AS23" s="83">
        <v>0</v>
      </c>
      <c r="AT23" s="81">
        <v>0</v>
      </c>
      <c r="AU23" s="79">
        <f t="shared" si="15"/>
        <v>1207.8</v>
      </c>
      <c r="AV23" s="84">
        <v>943</v>
      </c>
      <c r="AW23" s="85">
        <v>543</v>
      </c>
      <c r="AX23" s="85">
        <v>597.29999999999995</v>
      </c>
      <c r="AY23" s="86">
        <v>154.9</v>
      </c>
      <c r="AZ23" s="87">
        <f t="shared" si="16"/>
        <v>92.5</v>
      </c>
      <c r="BA23" s="87">
        <f t="shared" si="17"/>
        <v>340876.2</v>
      </c>
      <c r="BB23" s="88">
        <f t="shared" si="0"/>
        <v>0</v>
      </c>
    </row>
    <row r="24" spans="1:54" ht="15.95" customHeight="1" x14ac:dyDescent="0.2">
      <c r="A24" s="74">
        <v>14</v>
      </c>
      <c r="B24" s="75" t="s">
        <v>48</v>
      </c>
      <c r="C24" s="76">
        <v>0</v>
      </c>
      <c r="D24" s="76">
        <v>137809.40000000002</v>
      </c>
      <c r="E24" s="76">
        <v>0</v>
      </c>
      <c r="F24" s="76"/>
      <c r="G24" s="76"/>
      <c r="H24" s="76">
        <v>18142.599999999999</v>
      </c>
      <c r="I24" s="76">
        <v>779.8</v>
      </c>
      <c r="J24" s="76">
        <f t="shared" si="1"/>
        <v>156731.80000000002</v>
      </c>
      <c r="K24" s="76">
        <v>227.2</v>
      </c>
      <c r="L24" s="77">
        <v>100</v>
      </c>
      <c r="M24" s="76">
        <f t="shared" si="2"/>
        <v>355</v>
      </c>
      <c r="N24" s="76">
        <v>1456.3000000000002</v>
      </c>
      <c r="O24" s="76">
        <v>10265.299999999999</v>
      </c>
      <c r="P24" s="76">
        <v>11414.7</v>
      </c>
      <c r="Q24" s="76">
        <f t="shared" si="3"/>
        <v>180223.1</v>
      </c>
      <c r="R24" s="78">
        <v>411</v>
      </c>
      <c r="S24" s="78">
        <v>521</v>
      </c>
      <c r="T24" s="78">
        <v>86</v>
      </c>
      <c r="U24" s="76">
        <f t="shared" si="4"/>
        <v>209.6</v>
      </c>
      <c r="V24" s="76">
        <f t="shared" si="5"/>
        <v>380.3</v>
      </c>
      <c r="W24" s="76">
        <f t="shared" si="6"/>
        <v>60.2</v>
      </c>
      <c r="X24" s="76">
        <f t="shared" si="7"/>
        <v>650.1</v>
      </c>
      <c r="Y24" s="77"/>
      <c r="Z24" s="77"/>
      <c r="AA24" s="78">
        <v>210.00000000000003</v>
      </c>
      <c r="AB24" s="78">
        <v>343</v>
      </c>
      <c r="AC24" s="78">
        <v>35</v>
      </c>
      <c r="AD24" s="76">
        <f t="shared" si="8"/>
        <v>107.1</v>
      </c>
      <c r="AE24" s="76">
        <f t="shared" si="9"/>
        <v>250.4</v>
      </c>
      <c r="AF24" s="76">
        <f t="shared" si="10"/>
        <v>24.5</v>
      </c>
      <c r="AG24" s="76">
        <f t="shared" si="11"/>
        <v>382</v>
      </c>
      <c r="AH24" s="78">
        <v>197</v>
      </c>
      <c r="AI24" s="79">
        <f t="shared" si="12"/>
        <v>75.8</v>
      </c>
      <c r="AJ24" s="80"/>
      <c r="AK24" s="81">
        <f t="shared" si="13"/>
        <v>0</v>
      </c>
      <c r="AL24" s="80">
        <v>0</v>
      </c>
      <c r="AM24" s="81">
        <v>0</v>
      </c>
      <c r="AN24" s="80">
        <v>0</v>
      </c>
      <c r="AO24" s="81">
        <v>0</v>
      </c>
      <c r="AP24" s="79">
        <f t="shared" si="14"/>
        <v>1107.9000000000001</v>
      </c>
      <c r="AQ24" s="82">
        <v>13</v>
      </c>
      <c r="AR24" s="76">
        <v>3379</v>
      </c>
      <c r="AS24" s="83">
        <v>0</v>
      </c>
      <c r="AT24" s="81">
        <v>0</v>
      </c>
      <c r="AU24" s="79">
        <f t="shared" si="15"/>
        <v>527.1</v>
      </c>
      <c r="AV24" s="84">
        <v>386.8</v>
      </c>
      <c r="AW24" s="85">
        <v>232</v>
      </c>
      <c r="AX24" s="85">
        <v>255.2</v>
      </c>
      <c r="AY24" s="86">
        <v>154.9</v>
      </c>
      <c r="AZ24" s="87">
        <f t="shared" si="16"/>
        <v>39.5</v>
      </c>
      <c r="BA24" s="87">
        <f t="shared" si="17"/>
        <v>182284.4</v>
      </c>
      <c r="BB24" s="88">
        <f t="shared" si="0"/>
        <v>0</v>
      </c>
    </row>
    <row r="25" spans="1:54" ht="15.95" customHeight="1" x14ac:dyDescent="0.2">
      <c r="A25" s="74">
        <v>15</v>
      </c>
      <c r="B25" s="75" t="s">
        <v>49</v>
      </c>
      <c r="C25" s="76">
        <v>69417.399999999994</v>
      </c>
      <c r="D25" s="76">
        <v>159487.70000000001</v>
      </c>
      <c r="E25" s="76">
        <v>0</v>
      </c>
      <c r="F25" s="76"/>
      <c r="G25" s="76"/>
      <c r="H25" s="76">
        <v>22712.6</v>
      </c>
      <c r="I25" s="76">
        <v>1258.0999999999999</v>
      </c>
      <c r="J25" s="76">
        <f t="shared" si="1"/>
        <v>252875.80000000002</v>
      </c>
      <c r="K25" s="76">
        <v>379.09999999999997</v>
      </c>
      <c r="L25" s="77">
        <v>100</v>
      </c>
      <c r="M25" s="76">
        <f t="shared" si="2"/>
        <v>592.29999999999995</v>
      </c>
      <c r="N25" s="76">
        <v>2246.8000000000002</v>
      </c>
      <c r="O25" s="76">
        <v>17214.099999999999</v>
      </c>
      <c r="P25" s="76">
        <v>12382.5</v>
      </c>
      <c r="Q25" s="76">
        <f t="shared" si="3"/>
        <v>285311.5</v>
      </c>
      <c r="R25" s="78">
        <v>699</v>
      </c>
      <c r="S25" s="78">
        <v>852</v>
      </c>
      <c r="T25" s="78">
        <v>115</v>
      </c>
      <c r="U25" s="76">
        <f t="shared" si="4"/>
        <v>356.5</v>
      </c>
      <c r="V25" s="76">
        <f t="shared" si="5"/>
        <v>622</v>
      </c>
      <c r="W25" s="76">
        <f t="shared" si="6"/>
        <v>80.5</v>
      </c>
      <c r="X25" s="76">
        <f t="shared" si="7"/>
        <v>1059</v>
      </c>
      <c r="Y25" s="77"/>
      <c r="Z25" s="77"/>
      <c r="AA25" s="78">
        <v>413</v>
      </c>
      <c r="AB25" s="78">
        <v>741.99999999999989</v>
      </c>
      <c r="AC25" s="78">
        <v>210</v>
      </c>
      <c r="AD25" s="76">
        <f t="shared" si="8"/>
        <v>210.6</v>
      </c>
      <c r="AE25" s="76">
        <f t="shared" si="9"/>
        <v>541.70000000000005</v>
      </c>
      <c r="AF25" s="76">
        <f t="shared" si="10"/>
        <v>147</v>
      </c>
      <c r="AG25" s="76">
        <f t="shared" si="11"/>
        <v>899.30000000000007</v>
      </c>
      <c r="AH25" s="78">
        <v>295</v>
      </c>
      <c r="AI25" s="79">
        <f t="shared" si="12"/>
        <v>113.6</v>
      </c>
      <c r="AJ25" s="80"/>
      <c r="AK25" s="81">
        <f t="shared" si="13"/>
        <v>0</v>
      </c>
      <c r="AL25" s="80">
        <v>0</v>
      </c>
      <c r="AM25" s="81">
        <v>0</v>
      </c>
      <c r="AN25" s="80">
        <v>0</v>
      </c>
      <c r="AO25" s="81">
        <v>0</v>
      </c>
      <c r="AP25" s="79">
        <f t="shared" si="14"/>
        <v>2071.9</v>
      </c>
      <c r="AQ25" s="82">
        <v>24</v>
      </c>
      <c r="AR25" s="76">
        <v>1981.22</v>
      </c>
      <c r="AS25" s="83">
        <v>0</v>
      </c>
      <c r="AT25" s="81">
        <v>0</v>
      </c>
      <c r="AU25" s="79">
        <f t="shared" si="15"/>
        <v>570.6</v>
      </c>
      <c r="AV25" s="84">
        <v>205.3</v>
      </c>
      <c r="AW25" s="85">
        <v>405</v>
      </c>
      <c r="AX25" s="85">
        <v>445.5</v>
      </c>
      <c r="AY25" s="86">
        <v>154.9</v>
      </c>
      <c r="AZ25" s="87">
        <f t="shared" si="16"/>
        <v>69</v>
      </c>
      <c r="BA25" s="87">
        <f t="shared" si="17"/>
        <v>288228.3</v>
      </c>
      <c r="BB25" s="88">
        <f t="shared" si="0"/>
        <v>0</v>
      </c>
    </row>
    <row r="26" spans="1:54" ht="15.95" customHeight="1" x14ac:dyDescent="0.2">
      <c r="A26" s="74">
        <v>16</v>
      </c>
      <c r="B26" s="75" t="s">
        <v>50</v>
      </c>
      <c r="C26" s="76">
        <v>83732.800000000003</v>
      </c>
      <c r="D26" s="76">
        <v>170975.9</v>
      </c>
      <c r="E26" s="76">
        <v>0</v>
      </c>
      <c r="F26" s="76"/>
      <c r="G26" s="76">
        <v>2935.3</v>
      </c>
      <c r="H26" s="76">
        <v>11250.6</v>
      </c>
      <c r="I26" s="76">
        <v>1344.5</v>
      </c>
      <c r="J26" s="76">
        <f t="shared" si="1"/>
        <v>270239.09999999998</v>
      </c>
      <c r="K26" s="76">
        <v>375.8</v>
      </c>
      <c r="L26" s="77">
        <v>100</v>
      </c>
      <c r="M26" s="76">
        <f t="shared" si="2"/>
        <v>587.1</v>
      </c>
      <c r="N26" s="76">
        <v>2814.2000000000003</v>
      </c>
      <c r="O26" s="76">
        <v>16790.599999999999</v>
      </c>
      <c r="P26" s="76">
        <v>16678.099999999999</v>
      </c>
      <c r="Q26" s="76">
        <f t="shared" si="3"/>
        <v>307109.09999999992</v>
      </c>
      <c r="R26" s="78">
        <v>1002</v>
      </c>
      <c r="S26" s="78">
        <v>1325</v>
      </c>
      <c r="T26" s="78">
        <v>163</v>
      </c>
      <c r="U26" s="76">
        <f t="shared" si="4"/>
        <v>511</v>
      </c>
      <c r="V26" s="76">
        <f t="shared" si="5"/>
        <v>967.3</v>
      </c>
      <c r="W26" s="76">
        <f t="shared" si="6"/>
        <v>114.1</v>
      </c>
      <c r="X26" s="76">
        <f t="shared" si="7"/>
        <v>1592.3999999999999</v>
      </c>
      <c r="Y26" s="77"/>
      <c r="Z26" s="77"/>
      <c r="AA26" s="78">
        <v>322</v>
      </c>
      <c r="AB26" s="78">
        <v>798.00000000000011</v>
      </c>
      <c r="AC26" s="78">
        <v>42</v>
      </c>
      <c r="AD26" s="76">
        <f t="shared" si="8"/>
        <v>164.2</v>
      </c>
      <c r="AE26" s="76">
        <f t="shared" si="9"/>
        <v>582.5</v>
      </c>
      <c r="AF26" s="76">
        <f t="shared" si="10"/>
        <v>29.4</v>
      </c>
      <c r="AG26" s="76">
        <f t="shared" si="11"/>
        <v>776.1</v>
      </c>
      <c r="AH26" s="78">
        <v>150</v>
      </c>
      <c r="AI26" s="79">
        <f t="shared" si="12"/>
        <v>57.8</v>
      </c>
      <c r="AJ26" s="80">
        <v>8</v>
      </c>
      <c r="AK26" s="81">
        <f t="shared" si="13"/>
        <v>84</v>
      </c>
      <c r="AL26" s="80">
        <v>0</v>
      </c>
      <c r="AM26" s="81">
        <v>0</v>
      </c>
      <c r="AN26" s="80">
        <v>0</v>
      </c>
      <c r="AO26" s="81">
        <v>0</v>
      </c>
      <c r="AP26" s="79">
        <f t="shared" si="14"/>
        <v>2510.3000000000002</v>
      </c>
      <c r="AQ26" s="82">
        <v>22</v>
      </c>
      <c r="AR26" s="76">
        <v>3321.42</v>
      </c>
      <c r="AS26" s="83">
        <v>0</v>
      </c>
      <c r="AT26" s="81">
        <v>0</v>
      </c>
      <c r="AU26" s="79">
        <f t="shared" si="15"/>
        <v>876.9</v>
      </c>
      <c r="AV26" s="84">
        <v>145.1</v>
      </c>
      <c r="AW26" s="85">
        <v>452</v>
      </c>
      <c r="AX26" s="85">
        <v>497.2</v>
      </c>
      <c r="AY26" s="86">
        <v>154.9</v>
      </c>
      <c r="AZ26" s="87">
        <f t="shared" si="16"/>
        <v>77</v>
      </c>
      <c r="BA26" s="87">
        <f t="shared" si="17"/>
        <v>310718.40000000002</v>
      </c>
      <c r="BB26" s="88">
        <f t="shared" si="0"/>
        <v>0</v>
      </c>
    </row>
    <row r="27" spans="1:54" ht="15.95" customHeight="1" x14ac:dyDescent="0.2">
      <c r="A27" s="74">
        <v>17</v>
      </c>
      <c r="B27" s="75" t="s">
        <v>51</v>
      </c>
      <c r="C27" s="76">
        <v>76225.3</v>
      </c>
      <c r="D27" s="76">
        <v>121942.70000000001</v>
      </c>
      <c r="E27" s="76">
        <v>0</v>
      </c>
      <c r="F27" s="76"/>
      <c r="G27" s="76"/>
      <c r="H27" s="76">
        <v>11653.3</v>
      </c>
      <c r="I27" s="76">
        <v>1049.0999999999999</v>
      </c>
      <c r="J27" s="76">
        <f t="shared" si="1"/>
        <v>210870.39999999999</v>
      </c>
      <c r="K27" s="76">
        <v>289.7</v>
      </c>
      <c r="L27" s="77">
        <v>100</v>
      </c>
      <c r="M27" s="76">
        <f t="shared" si="2"/>
        <v>452.6</v>
      </c>
      <c r="N27" s="76">
        <v>2325.3000000000002</v>
      </c>
      <c r="O27" s="76">
        <v>13045.5</v>
      </c>
      <c r="P27" s="76">
        <v>12949.9</v>
      </c>
      <c r="Q27" s="76">
        <f t="shared" si="3"/>
        <v>239643.69999999998</v>
      </c>
      <c r="R27" s="78">
        <v>995</v>
      </c>
      <c r="S27" s="78">
        <v>1211</v>
      </c>
      <c r="T27" s="78">
        <v>142</v>
      </c>
      <c r="U27" s="76">
        <f t="shared" si="4"/>
        <v>507.5</v>
      </c>
      <c r="V27" s="76">
        <f t="shared" si="5"/>
        <v>884</v>
      </c>
      <c r="W27" s="76">
        <f t="shared" si="6"/>
        <v>99.4</v>
      </c>
      <c r="X27" s="76">
        <f t="shared" si="7"/>
        <v>1490.9</v>
      </c>
      <c r="Y27" s="77"/>
      <c r="Z27" s="77"/>
      <c r="AA27" s="78">
        <v>259</v>
      </c>
      <c r="AB27" s="78">
        <v>434</v>
      </c>
      <c r="AC27" s="78">
        <v>35</v>
      </c>
      <c r="AD27" s="76">
        <f t="shared" si="8"/>
        <v>132.1</v>
      </c>
      <c r="AE27" s="76">
        <f t="shared" si="9"/>
        <v>316.8</v>
      </c>
      <c r="AF27" s="76">
        <f t="shared" si="10"/>
        <v>24.5</v>
      </c>
      <c r="AG27" s="76">
        <f t="shared" si="11"/>
        <v>473.4</v>
      </c>
      <c r="AH27" s="78">
        <v>124</v>
      </c>
      <c r="AI27" s="79">
        <f t="shared" si="12"/>
        <v>47.7</v>
      </c>
      <c r="AJ27" s="80"/>
      <c r="AK27" s="81">
        <f t="shared" si="13"/>
        <v>0</v>
      </c>
      <c r="AL27" s="80">
        <v>0</v>
      </c>
      <c r="AM27" s="81">
        <v>0</v>
      </c>
      <c r="AN27" s="80">
        <v>0</v>
      </c>
      <c r="AO27" s="81">
        <v>0</v>
      </c>
      <c r="AP27" s="79">
        <f t="shared" si="14"/>
        <v>2012</v>
      </c>
      <c r="AQ27" s="82">
        <v>18</v>
      </c>
      <c r="AR27" s="76">
        <v>8000</v>
      </c>
      <c r="AS27" s="83">
        <v>0</v>
      </c>
      <c r="AT27" s="81">
        <v>0</v>
      </c>
      <c r="AU27" s="79">
        <f t="shared" si="15"/>
        <v>1728</v>
      </c>
      <c r="AV27" s="84">
        <v>573</v>
      </c>
      <c r="AW27" s="85">
        <v>412</v>
      </c>
      <c r="AX27" s="85">
        <v>453.2</v>
      </c>
      <c r="AY27" s="86">
        <v>154.9</v>
      </c>
      <c r="AZ27" s="87">
        <f t="shared" si="16"/>
        <v>70.2</v>
      </c>
      <c r="BA27" s="87">
        <f t="shared" si="17"/>
        <v>244026.9</v>
      </c>
      <c r="BB27" s="88">
        <f t="shared" si="0"/>
        <v>0</v>
      </c>
    </row>
    <row r="28" spans="1:54" ht="15.95" customHeight="1" x14ac:dyDescent="0.2">
      <c r="A28" s="74">
        <v>18</v>
      </c>
      <c r="B28" s="75" t="s">
        <v>52</v>
      </c>
      <c r="C28" s="76">
        <v>22069.5</v>
      </c>
      <c r="D28" s="76">
        <v>56211.5</v>
      </c>
      <c r="E28" s="76">
        <v>0</v>
      </c>
      <c r="F28" s="76"/>
      <c r="G28" s="76"/>
      <c r="H28" s="76">
        <v>2067.6</v>
      </c>
      <c r="I28" s="76">
        <v>401.7</v>
      </c>
      <c r="J28" s="76">
        <f t="shared" si="1"/>
        <v>80750.3</v>
      </c>
      <c r="K28" s="76">
        <v>126.8</v>
      </c>
      <c r="L28" s="77">
        <v>100</v>
      </c>
      <c r="M28" s="76">
        <f t="shared" si="2"/>
        <v>198.1</v>
      </c>
      <c r="N28" s="76">
        <v>759.59999999999991</v>
      </c>
      <c r="O28" s="76">
        <v>5975.2</v>
      </c>
      <c r="P28" s="76">
        <v>6105.9</v>
      </c>
      <c r="Q28" s="76">
        <f t="shared" si="3"/>
        <v>93789.1</v>
      </c>
      <c r="R28" s="78">
        <v>205</v>
      </c>
      <c r="S28" s="78">
        <v>275</v>
      </c>
      <c r="T28" s="78">
        <v>50</v>
      </c>
      <c r="U28" s="76">
        <f t="shared" si="4"/>
        <v>104.6</v>
      </c>
      <c r="V28" s="76">
        <f t="shared" si="5"/>
        <v>200.8</v>
      </c>
      <c r="W28" s="76">
        <f t="shared" si="6"/>
        <v>35</v>
      </c>
      <c r="X28" s="76">
        <f t="shared" si="7"/>
        <v>340.4</v>
      </c>
      <c r="Y28" s="77"/>
      <c r="Z28" s="77"/>
      <c r="AA28" s="78">
        <v>202.99999999999997</v>
      </c>
      <c r="AB28" s="78">
        <v>231.00000000000003</v>
      </c>
      <c r="AC28" s="78">
        <v>56</v>
      </c>
      <c r="AD28" s="76">
        <f t="shared" si="8"/>
        <v>103.5</v>
      </c>
      <c r="AE28" s="76">
        <f t="shared" si="9"/>
        <v>168.6</v>
      </c>
      <c r="AF28" s="76">
        <f t="shared" si="10"/>
        <v>39.200000000000003</v>
      </c>
      <c r="AG28" s="76">
        <f t="shared" si="11"/>
        <v>311.3</v>
      </c>
      <c r="AH28" s="78">
        <v>26</v>
      </c>
      <c r="AI28" s="79">
        <f t="shared" si="12"/>
        <v>10</v>
      </c>
      <c r="AJ28" s="80"/>
      <c r="AK28" s="81">
        <f t="shared" si="13"/>
        <v>0</v>
      </c>
      <c r="AL28" s="80">
        <v>0</v>
      </c>
      <c r="AM28" s="81">
        <v>0</v>
      </c>
      <c r="AN28" s="80">
        <v>0</v>
      </c>
      <c r="AO28" s="81">
        <v>0</v>
      </c>
      <c r="AP28" s="79">
        <f t="shared" si="14"/>
        <v>661.7</v>
      </c>
      <c r="AQ28" s="82">
        <v>10</v>
      </c>
      <c r="AR28" s="76">
        <v>3778.7</v>
      </c>
      <c r="AS28" s="83">
        <v>0</v>
      </c>
      <c r="AT28" s="81">
        <v>0</v>
      </c>
      <c r="AU28" s="79">
        <f t="shared" si="15"/>
        <v>453.4</v>
      </c>
      <c r="AV28" s="84">
        <v>185.7</v>
      </c>
      <c r="AW28" s="85">
        <v>156</v>
      </c>
      <c r="AX28" s="85">
        <v>171.6</v>
      </c>
      <c r="AY28" s="86">
        <v>154.9</v>
      </c>
      <c r="AZ28" s="87">
        <f t="shared" si="16"/>
        <v>26.6</v>
      </c>
      <c r="BA28" s="87">
        <f t="shared" si="17"/>
        <v>95116.5</v>
      </c>
      <c r="BB28" s="88">
        <f t="shared" si="0"/>
        <v>0</v>
      </c>
    </row>
    <row r="29" spans="1:54" ht="15.95" customHeight="1" x14ac:dyDescent="0.2">
      <c r="A29" s="74">
        <v>19</v>
      </c>
      <c r="B29" s="75" t="s">
        <v>53</v>
      </c>
      <c r="C29" s="76">
        <v>33934.1</v>
      </c>
      <c r="D29" s="76">
        <v>119314.8</v>
      </c>
      <c r="E29" s="76">
        <v>0</v>
      </c>
      <c r="F29" s="76"/>
      <c r="G29" s="76"/>
      <c r="H29" s="76">
        <v>13525</v>
      </c>
      <c r="I29" s="76">
        <v>833.9</v>
      </c>
      <c r="J29" s="76">
        <f t="shared" si="1"/>
        <v>167607.79999999999</v>
      </c>
      <c r="K29" s="76">
        <v>248.10000000000002</v>
      </c>
      <c r="L29" s="77">
        <v>100</v>
      </c>
      <c r="M29" s="76">
        <f t="shared" si="2"/>
        <v>387.6</v>
      </c>
      <c r="N29" s="76">
        <v>1517.8</v>
      </c>
      <c r="O29" s="76">
        <v>11431.6</v>
      </c>
      <c r="P29" s="76">
        <v>6005.6</v>
      </c>
      <c r="Q29" s="76">
        <f t="shared" si="3"/>
        <v>186950.39999999999</v>
      </c>
      <c r="R29" s="78">
        <v>407</v>
      </c>
      <c r="S29" s="78">
        <v>484</v>
      </c>
      <c r="T29" s="78">
        <v>72</v>
      </c>
      <c r="U29" s="76">
        <f t="shared" si="4"/>
        <v>207.6</v>
      </c>
      <c r="V29" s="76">
        <f t="shared" si="5"/>
        <v>353.3</v>
      </c>
      <c r="W29" s="76">
        <f t="shared" si="6"/>
        <v>50.4</v>
      </c>
      <c r="X29" s="76">
        <f t="shared" si="7"/>
        <v>611.29999999999995</v>
      </c>
      <c r="Y29" s="77"/>
      <c r="Z29" s="77"/>
      <c r="AA29" s="78">
        <v>266</v>
      </c>
      <c r="AB29" s="78">
        <v>567</v>
      </c>
      <c r="AC29" s="78">
        <v>105.00000000000001</v>
      </c>
      <c r="AD29" s="76">
        <f t="shared" si="8"/>
        <v>135.69999999999999</v>
      </c>
      <c r="AE29" s="76">
        <f t="shared" si="9"/>
        <v>413.9</v>
      </c>
      <c r="AF29" s="76">
        <f t="shared" si="10"/>
        <v>73.5</v>
      </c>
      <c r="AG29" s="76">
        <f t="shared" si="11"/>
        <v>623.09999999999991</v>
      </c>
      <c r="AH29" s="78">
        <v>162</v>
      </c>
      <c r="AI29" s="79">
        <f t="shared" si="12"/>
        <v>62.4</v>
      </c>
      <c r="AJ29" s="80"/>
      <c r="AK29" s="81">
        <f t="shared" si="13"/>
        <v>0</v>
      </c>
      <c r="AL29" s="80">
        <v>0</v>
      </c>
      <c r="AM29" s="81">
        <v>0</v>
      </c>
      <c r="AN29" s="80">
        <v>0</v>
      </c>
      <c r="AO29" s="81">
        <v>0</v>
      </c>
      <c r="AP29" s="79">
        <f t="shared" si="14"/>
        <v>1296.8</v>
      </c>
      <c r="AQ29" s="82">
        <v>17</v>
      </c>
      <c r="AR29" s="76">
        <v>3164</v>
      </c>
      <c r="AS29" s="83">
        <v>0</v>
      </c>
      <c r="AT29" s="81">
        <v>0</v>
      </c>
      <c r="AU29" s="79">
        <f t="shared" si="15"/>
        <v>645.5</v>
      </c>
      <c r="AV29" s="84">
        <v>335.6</v>
      </c>
      <c r="AW29" s="85">
        <v>270</v>
      </c>
      <c r="AX29" s="85">
        <v>297</v>
      </c>
      <c r="AY29" s="86">
        <v>154.9</v>
      </c>
      <c r="AZ29" s="87">
        <f t="shared" si="16"/>
        <v>46</v>
      </c>
      <c r="BA29" s="87">
        <f t="shared" si="17"/>
        <v>189274.3</v>
      </c>
      <c r="BB29" s="88">
        <f t="shared" si="0"/>
        <v>0</v>
      </c>
    </row>
    <row r="30" spans="1:54" ht="15.95" customHeight="1" x14ac:dyDescent="0.2">
      <c r="A30" s="74">
        <v>20</v>
      </c>
      <c r="B30" s="75" t="s">
        <v>54</v>
      </c>
      <c r="C30" s="76">
        <v>151126.29999999999</v>
      </c>
      <c r="D30" s="76">
        <v>221200.8</v>
      </c>
      <c r="E30" s="76">
        <v>0</v>
      </c>
      <c r="F30" s="76"/>
      <c r="G30" s="76"/>
      <c r="H30" s="76">
        <v>71983.100000000006</v>
      </c>
      <c r="I30" s="76">
        <v>2221.6</v>
      </c>
      <c r="J30" s="76">
        <f t="shared" si="1"/>
        <v>446531.79999999993</v>
      </c>
      <c r="K30" s="76">
        <v>603.9</v>
      </c>
      <c r="L30" s="77">
        <v>100</v>
      </c>
      <c r="M30" s="76">
        <f t="shared" si="2"/>
        <v>943.5</v>
      </c>
      <c r="N30" s="76">
        <v>4592.6000000000004</v>
      </c>
      <c r="O30" s="76">
        <v>27072.7</v>
      </c>
      <c r="P30" s="76">
        <v>21255.5</v>
      </c>
      <c r="Q30" s="76">
        <f t="shared" si="3"/>
        <v>500396.09999999992</v>
      </c>
      <c r="R30" s="78">
        <v>2103</v>
      </c>
      <c r="S30" s="78">
        <v>2563</v>
      </c>
      <c r="T30" s="78">
        <v>380</v>
      </c>
      <c r="U30" s="76">
        <f t="shared" si="4"/>
        <v>1072.5</v>
      </c>
      <c r="V30" s="76">
        <f t="shared" si="5"/>
        <v>1871</v>
      </c>
      <c r="W30" s="76">
        <f t="shared" si="6"/>
        <v>266</v>
      </c>
      <c r="X30" s="76">
        <f t="shared" si="7"/>
        <v>3209.5</v>
      </c>
      <c r="Y30" s="77"/>
      <c r="Z30" s="77"/>
      <c r="AA30" s="78">
        <v>385</v>
      </c>
      <c r="AB30" s="78">
        <v>609</v>
      </c>
      <c r="AC30" s="78">
        <v>35</v>
      </c>
      <c r="AD30" s="76">
        <f t="shared" si="8"/>
        <v>196.4</v>
      </c>
      <c r="AE30" s="76">
        <f t="shared" si="9"/>
        <v>444.6</v>
      </c>
      <c r="AF30" s="76">
        <f t="shared" si="10"/>
        <v>24.5</v>
      </c>
      <c r="AG30" s="76">
        <f t="shared" si="11"/>
        <v>665.5</v>
      </c>
      <c r="AH30" s="78">
        <v>1183</v>
      </c>
      <c r="AI30" s="79">
        <f t="shared" si="12"/>
        <v>455.5</v>
      </c>
      <c r="AJ30" s="80"/>
      <c r="AK30" s="81">
        <f t="shared" si="13"/>
        <v>0</v>
      </c>
      <c r="AL30" s="80">
        <v>0</v>
      </c>
      <c r="AM30" s="81">
        <v>0</v>
      </c>
      <c r="AN30" s="80">
        <v>10</v>
      </c>
      <c r="AO30" s="81">
        <v>7</v>
      </c>
      <c r="AP30" s="79">
        <f t="shared" si="14"/>
        <v>4337.5</v>
      </c>
      <c r="AQ30" s="82">
        <v>30</v>
      </c>
      <c r="AR30" s="76">
        <v>3652.4</v>
      </c>
      <c r="AS30" s="83">
        <v>0</v>
      </c>
      <c r="AT30" s="81">
        <v>0</v>
      </c>
      <c r="AU30" s="79">
        <f t="shared" si="15"/>
        <v>1314.9</v>
      </c>
      <c r="AV30" s="84">
        <v>822.2</v>
      </c>
      <c r="AW30" s="85">
        <v>847</v>
      </c>
      <c r="AX30" s="85">
        <v>931.7</v>
      </c>
      <c r="AY30" s="86">
        <v>154.9</v>
      </c>
      <c r="AZ30" s="87">
        <f t="shared" si="16"/>
        <v>144.30000000000001</v>
      </c>
      <c r="BA30" s="87">
        <f t="shared" si="17"/>
        <v>507015</v>
      </c>
      <c r="BB30" s="88">
        <f t="shared" si="0"/>
        <v>0</v>
      </c>
    </row>
    <row r="31" spans="1:54" ht="15.95" customHeight="1" x14ac:dyDescent="0.2">
      <c r="A31" s="74">
        <v>21</v>
      </c>
      <c r="B31" s="75" t="s">
        <v>55</v>
      </c>
      <c r="C31" s="76">
        <v>29504</v>
      </c>
      <c r="D31" s="76">
        <v>75888.899999999994</v>
      </c>
      <c r="E31" s="76">
        <v>0</v>
      </c>
      <c r="F31" s="76"/>
      <c r="G31" s="76"/>
      <c r="H31" s="76">
        <v>7700.7</v>
      </c>
      <c r="I31" s="76">
        <v>565.5</v>
      </c>
      <c r="J31" s="76">
        <f t="shared" si="1"/>
        <v>113659.09999999999</v>
      </c>
      <c r="K31" s="76">
        <v>187.5</v>
      </c>
      <c r="L31" s="77">
        <v>100</v>
      </c>
      <c r="M31" s="76">
        <f t="shared" si="2"/>
        <v>293</v>
      </c>
      <c r="N31" s="76">
        <v>1120.8999999999999</v>
      </c>
      <c r="O31" s="76">
        <v>8300.1</v>
      </c>
      <c r="P31" s="76">
        <v>8634.6</v>
      </c>
      <c r="Q31" s="76">
        <f t="shared" si="3"/>
        <v>132007.69999999998</v>
      </c>
      <c r="R31" s="78">
        <v>426</v>
      </c>
      <c r="S31" s="78">
        <v>524</v>
      </c>
      <c r="T31" s="78">
        <v>92</v>
      </c>
      <c r="U31" s="76">
        <f t="shared" si="4"/>
        <v>217.3</v>
      </c>
      <c r="V31" s="76">
        <f t="shared" si="5"/>
        <v>382.5</v>
      </c>
      <c r="W31" s="76">
        <f t="shared" si="6"/>
        <v>64.400000000000006</v>
      </c>
      <c r="X31" s="76">
        <f t="shared" si="7"/>
        <v>664.19999999999993</v>
      </c>
      <c r="Y31" s="77"/>
      <c r="Z31" s="77"/>
      <c r="AA31" s="78">
        <v>133</v>
      </c>
      <c r="AB31" s="78">
        <v>293.99999999999994</v>
      </c>
      <c r="AC31" s="78">
        <v>28</v>
      </c>
      <c r="AD31" s="76">
        <f t="shared" si="8"/>
        <v>67.8</v>
      </c>
      <c r="AE31" s="76">
        <f t="shared" si="9"/>
        <v>214.6</v>
      </c>
      <c r="AF31" s="76">
        <f t="shared" si="10"/>
        <v>19.600000000000001</v>
      </c>
      <c r="AG31" s="76">
        <f t="shared" si="11"/>
        <v>302</v>
      </c>
      <c r="AH31" s="78">
        <v>126</v>
      </c>
      <c r="AI31" s="79">
        <f t="shared" si="12"/>
        <v>48.5</v>
      </c>
      <c r="AJ31" s="80"/>
      <c r="AK31" s="81">
        <f t="shared" si="13"/>
        <v>0</v>
      </c>
      <c r="AL31" s="80">
        <v>0</v>
      </c>
      <c r="AM31" s="81">
        <v>0</v>
      </c>
      <c r="AN31" s="80">
        <v>0</v>
      </c>
      <c r="AO31" s="81">
        <v>0</v>
      </c>
      <c r="AP31" s="79">
        <f t="shared" si="14"/>
        <v>1014.7</v>
      </c>
      <c r="AQ31" s="82">
        <v>7</v>
      </c>
      <c r="AR31" s="76">
        <v>3000</v>
      </c>
      <c r="AS31" s="83">
        <v>7</v>
      </c>
      <c r="AT31" s="81">
        <v>1350</v>
      </c>
      <c r="AU31" s="79">
        <f t="shared" si="15"/>
        <v>365.4</v>
      </c>
      <c r="AV31" s="84">
        <v>1423.9</v>
      </c>
      <c r="AW31" s="85">
        <v>196</v>
      </c>
      <c r="AX31" s="85">
        <v>215.6</v>
      </c>
      <c r="AY31" s="86">
        <v>154.9</v>
      </c>
      <c r="AZ31" s="87">
        <f t="shared" si="16"/>
        <v>33.4</v>
      </c>
      <c r="BA31" s="87">
        <f t="shared" si="17"/>
        <v>134845.1</v>
      </c>
      <c r="BB31" s="88">
        <f t="shared" si="0"/>
        <v>0</v>
      </c>
    </row>
    <row r="32" spans="1:54" ht="15.95" customHeight="1" x14ac:dyDescent="0.2">
      <c r="A32" s="74">
        <v>22</v>
      </c>
      <c r="B32" s="75" t="s">
        <v>56</v>
      </c>
      <c r="C32" s="76">
        <v>75144.800000000003</v>
      </c>
      <c r="D32" s="76">
        <v>117044.8</v>
      </c>
      <c r="E32" s="76">
        <v>401.2</v>
      </c>
      <c r="F32" s="76"/>
      <c r="G32" s="76"/>
      <c r="H32" s="76">
        <v>1105.2</v>
      </c>
      <c r="I32" s="76">
        <v>968.5</v>
      </c>
      <c r="J32" s="76">
        <f t="shared" si="1"/>
        <v>194664.50000000003</v>
      </c>
      <c r="K32" s="76">
        <v>275.39999999999998</v>
      </c>
      <c r="L32" s="77">
        <v>100</v>
      </c>
      <c r="M32" s="76">
        <f t="shared" si="2"/>
        <v>430.3</v>
      </c>
      <c r="N32" s="76">
        <v>2228.6</v>
      </c>
      <c r="O32" s="76">
        <v>12381.6</v>
      </c>
      <c r="P32" s="76">
        <v>9760.2000000000007</v>
      </c>
      <c r="Q32" s="76">
        <f t="shared" si="3"/>
        <v>219465.20000000004</v>
      </c>
      <c r="R32" s="78">
        <v>1024</v>
      </c>
      <c r="S32" s="78">
        <v>1355</v>
      </c>
      <c r="T32" s="78">
        <v>157</v>
      </c>
      <c r="U32" s="76">
        <f t="shared" si="4"/>
        <v>522.20000000000005</v>
      </c>
      <c r="V32" s="76">
        <f t="shared" si="5"/>
        <v>989.2</v>
      </c>
      <c r="W32" s="76">
        <f t="shared" si="6"/>
        <v>109.9</v>
      </c>
      <c r="X32" s="76">
        <f t="shared" si="7"/>
        <v>1621.3000000000002</v>
      </c>
      <c r="Y32" s="77"/>
      <c r="Z32" s="77"/>
      <c r="AA32" s="78">
        <v>140</v>
      </c>
      <c r="AB32" s="78">
        <v>259</v>
      </c>
      <c r="AC32" s="78">
        <v>21</v>
      </c>
      <c r="AD32" s="76">
        <f t="shared" si="8"/>
        <v>71.400000000000006</v>
      </c>
      <c r="AE32" s="76">
        <f t="shared" si="9"/>
        <v>189.1</v>
      </c>
      <c r="AF32" s="76">
        <f t="shared" si="10"/>
        <v>14.7</v>
      </c>
      <c r="AG32" s="76">
        <f t="shared" si="11"/>
        <v>275.2</v>
      </c>
      <c r="AH32" s="78">
        <v>11</v>
      </c>
      <c r="AI32" s="79">
        <f t="shared" si="12"/>
        <v>4.2</v>
      </c>
      <c r="AJ32" s="80"/>
      <c r="AK32" s="81">
        <f t="shared" si="13"/>
        <v>0</v>
      </c>
      <c r="AL32" s="80">
        <v>0</v>
      </c>
      <c r="AM32" s="81">
        <v>0</v>
      </c>
      <c r="AN32" s="80">
        <v>43</v>
      </c>
      <c r="AO32" s="81">
        <v>30.1</v>
      </c>
      <c r="AP32" s="79">
        <f t="shared" si="14"/>
        <v>1930.8</v>
      </c>
      <c r="AQ32" s="82">
        <v>7</v>
      </c>
      <c r="AR32" s="76">
        <v>3424</v>
      </c>
      <c r="AS32" s="83">
        <v>0</v>
      </c>
      <c r="AT32" s="81">
        <v>0</v>
      </c>
      <c r="AU32" s="79">
        <f t="shared" si="15"/>
        <v>287.60000000000002</v>
      </c>
      <c r="AV32" s="84">
        <v>474.3</v>
      </c>
      <c r="AW32" s="85">
        <v>374</v>
      </c>
      <c r="AX32" s="85">
        <v>411.4</v>
      </c>
      <c r="AY32" s="86">
        <v>154.9</v>
      </c>
      <c r="AZ32" s="87">
        <f t="shared" si="16"/>
        <v>63.7</v>
      </c>
      <c r="BA32" s="87">
        <f t="shared" si="17"/>
        <v>222221.6</v>
      </c>
      <c r="BB32" s="88">
        <f t="shared" si="0"/>
        <v>0</v>
      </c>
    </row>
    <row r="33" spans="1:54" ht="15.95" customHeight="1" x14ac:dyDescent="0.2">
      <c r="A33" s="74">
        <v>23</v>
      </c>
      <c r="B33" s="75" t="s">
        <v>57</v>
      </c>
      <c r="C33" s="76">
        <v>46518.600000000006</v>
      </c>
      <c r="D33" s="76">
        <v>115674.2</v>
      </c>
      <c r="E33" s="76">
        <v>0</v>
      </c>
      <c r="F33" s="76"/>
      <c r="G33" s="76"/>
      <c r="H33" s="76">
        <f>11626.9+3.6</f>
        <v>11630.5</v>
      </c>
      <c r="I33" s="76">
        <v>869.1</v>
      </c>
      <c r="J33" s="76">
        <f t="shared" si="1"/>
        <v>174692.4</v>
      </c>
      <c r="K33" s="76">
        <v>202.2</v>
      </c>
      <c r="L33" s="77">
        <v>100</v>
      </c>
      <c r="M33" s="76">
        <f t="shared" si="2"/>
        <v>315.89999999999998</v>
      </c>
      <c r="N33" s="76">
        <v>1761.7000000000003</v>
      </c>
      <c r="O33" s="76">
        <v>9173.2000000000007</v>
      </c>
      <c r="P33" s="76">
        <v>10042.4</v>
      </c>
      <c r="Q33" s="76">
        <f t="shared" si="3"/>
        <v>195985.6</v>
      </c>
      <c r="R33" s="78">
        <v>668</v>
      </c>
      <c r="S33" s="78">
        <v>841</v>
      </c>
      <c r="T33" s="78">
        <v>94</v>
      </c>
      <c r="U33" s="76">
        <f t="shared" si="4"/>
        <v>340.7</v>
      </c>
      <c r="V33" s="76">
        <f t="shared" si="5"/>
        <v>613.9</v>
      </c>
      <c r="W33" s="76">
        <f t="shared" si="6"/>
        <v>65.8</v>
      </c>
      <c r="X33" s="76">
        <f t="shared" si="7"/>
        <v>1020.3999999999999</v>
      </c>
      <c r="Y33" s="77"/>
      <c r="Z33" s="77"/>
      <c r="AA33" s="78">
        <v>224</v>
      </c>
      <c r="AB33" s="78">
        <v>350</v>
      </c>
      <c r="AC33" s="78">
        <v>77</v>
      </c>
      <c r="AD33" s="76">
        <f t="shared" si="8"/>
        <v>114.2</v>
      </c>
      <c r="AE33" s="76">
        <f t="shared" si="9"/>
        <v>255.5</v>
      </c>
      <c r="AF33" s="76">
        <f t="shared" si="10"/>
        <v>53.9</v>
      </c>
      <c r="AG33" s="76">
        <f t="shared" si="11"/>
        <v>423.59999999999997</v>
      </c>
      <c r="AH33" s="78">
        <v>188</v>
      </c>
      <c r="AI33" s="79">
        <f t="shared" si="12"/>
        <v>72.400000000000006</v>
      </c>
      <c r="AJ33" s="80"/>
      <c r="AK33" s="81">
        <f t="shared" si="13"/>
        <v>0</v>
      </c>
      <c r="AL33" s="80">
        <v>0</v>
      </c>
      <c r="AM33" s="81">
        <v>0</v>
      </c>
      <c r="AN33" s="80">
        <v>0</v>
      </c>
      <c r="AO33" s="81">
        <v>0</v>
      </c>
      <c r="AP33" s="79">
        <f t="shared" si="14"/>
        <v>1516.4</v>
      </c>
      <c r="AQ33" s="82">
        <v>15</v>
      </c>
      <c r="AR33" s="76">
        <v>3010.83</v>
      </c>
      <c r="AS33" s="83">
        <v>0</v>
      </c>
      <c r="AT33" s="81">
        <v>0</v>
      </c>
      <c r="AU33" s="79">
        <f t="shared" si="15"/>
        <v>541.9</v>
      </c>
      <c r="AV33" s="84">
        <v>74</v>
      </c>
      <c r="AW33" s="85">
        <v>315</v>
      </c>
      <c r="AX33" s="85">
        <v>346.5</v>
      </c>
      <c r="AY33" s="86">
        <v>154.9</v>
      </c>
      <c r="AZ33" s="87">
        <f t="shared" si="16"/>
        <v>53.7</v>
      </c>
      <c r="BA33" s="87">
        <f t="shared" si="17"/>
        <v>198171.6</v>
      </c>
      <c r="BB33" s="88">
        <f t="shared" si="0"/>
        <v>0</v>
      </c>
    </row>
    <row r="34" spans="1:54" ht="15.95" customHeight="1" x14ac:dyDescent="0.2">
      <c r="A34" s="74">
        <v>24</v>
      </c>
      <c r="B34" s="75" t="s">
        <v>58</v>
      </c>
      <c r="C34" s="76">
        <v>0</v>
      </c>
      <c r="D34" s="76">
        <v>152087.4</v>
      </c>
      <c r="E34" s="76">
        <v>0</v>
      </c>
      <c r="F34" s="76"/>
      <c r="G34" s="76"/>
      <c r="H34" s="76">
        <v>2062</v>
      </c>
      <c r="I34" s="76">
        <v>770.7</v>
      </c>
      <c r="J34" s="76">
        <f t="shared" si="1"/>
        <v>154920.1</v>
      </c>
      <c r="K34" s="76">
        <v>197</v>
      </c>
      <c r="L34" s="77">
        <v>100</v>
      </c>
      <c r="M34" s="76">
        <f t="shared" si="2"/>
        <v>307.8</v>
      </c>
      <c r="N34" s="76">
        <v>1552.5</v>
      </c>
      <c r="O34" s="76">
        <v>9090</v>
      </c>
      <c r="P34" s="76">
        <v>7272.3</v>
      </c>
      <c r="Q34" s="76">
        <f t="shared" si="3"/>
        <v>173142.69999999998</v>
      </c>
      <c r="R34" s="78">
        <v>368</v>
      </c>
      <c r="S34" s="78">
        <v>450</v>
      </c>
      <c r="T34" s="78">
        <v>67</v>
      </c>
      <c r="U34" s="76">
        <f t="shared" si="4"/>
        <v>187.7</v>
      </c>
      <c r="V34" s="76">
        <f t="shared" si="5"/>
        <v>328.5</v>
      </c>
      <c r="W34" s="76">
        <f t="shared" si="6"/>
        <v>46.9</v>
      </c>
      <c r="X34" s="76">
        <f t="shared" si="7"/>
        <v>563.1</v>
      </c>
      <c r="Y34" s="77"/>
      <c r="Z34" s="77"/>
      <c r="AA34" s="78">
        <v>266</v>
      </c>
      <c r="AB34" s="78">
        <v>434</v>
      </c>
      <c r="AC34" s="78">
        <v>90.999999999999986</v>
      </c>
      <c r="AD34" s="76">
        <f t="shared" si="8"/>
        <v>135.69999999999999</v>
      </c>
      <c r="AE34" s="76">
        <f t="shared" si="9"/>
        <v>316.8</v>
      </c>
      <c r="AF34" s="76">
        <f t="shared" si="10"/>
        <v>63.7</v>
      </c>
      <c r="AG34" s="76">
        <f t="shared" si="11"/>
        <v>516.20000000000005</v>
      </c>
      <c r="AH34" s="78">
        <v>28</v>
      </c>
      <c r="AI34" s="79">
        <f t="shared" si="12"/>
        <v>10.8</v>
      </c>
      <c r="AJ34" s="80"/>
      <c r="AK34" s="81">
        <f t="shared" si="13"/>
        <v>0</v>
      </c>
      <c r="AL34" s="80">
        <v>0</v>
      </c>
      <c r="AM34" s="81">
        <v>0</v>
      </c>
      <c r="AN34" s="80">
        <v>0</v>
      </c>
      <c r="AO34" s="81">
        <v>0</v>
      </c>
      <c r="AP34" s="79">
        <f t="shared" si="14"/>
        <v>1090.0999999999999</v>
      </c>
      <c r="AQ34" s="82">
        <v>15</v>
      </c>
      <c r="AR34" s="76">
        <v>3280</v>
      </c>
      <c r="AS34" s="83">
        <v>0</v>
      </c>
      <c r="AT34" s="81">
        <v>0</v>
      </c>
      <c r="AU34" s="79">
        <f t="shared" si="15"/>
        <v>590.4</v>
      </c>
      <c r="AV34" s="84">
        <v>340.3</v>
      </c>
      <c r="AW34" s="85">
        <v>221</v>
      </c>
      <c r="AX34" s="85">
        <v>243.1</v>
      </c>
      <c r="AY34" s="86">
        <v>154.9</v>
      </c>
      <c r="AZ34" s="87">
        <f t="shared" si="16"/>
        <v>37.700000000000003</v>
      </c>
      <c r="BA34" s="87">
        <f t="shared" si="17"/>
        <v>175201.2</v>
      </c>
      <c r="BB34" s="88">
        <f t="shared" si="0"/>
        <v>0</v>
      </c>
    </row>
    <row r="35" spans="1:54" ht="15.95" customHeight="1" x14ac:dyDescent="0.2">
      <c r="A35" s="74">
        <v>25</v>
      </c>
      <c r="B35" s="75" t="s">
        <v>59</v>
      </c>
      <c r="C35" s="76">
        <v>99163.1</v>
      </c>
      <c r="D35" s="76">
        <v>117318.9</v>
      </c>
      <c r="E35" s="76">
        <v>0</v>
      </c>
      <c r="F35" s="76"/>
      <c r="G35" s="76"/>
      <c r="H35" s="76">
        <v>6464.9</v>
      </c>
      <c r="I35" s="76">
        <v>1114.7</v>
      </c>
      <c r="J35" s="76">
        <f t="shared" si="1"/>
        <v>224061.6</v>
      </c>
      <c r="K35" s="76">
        <v>302.40000000000003</v>
      </c>
      <c r="L35" s="77">
        <v>100</v>
      </c>
      <c r="M35" s="76">
        <f t="shared" si="2"/>
        <v>472.5</v>
      </c>
      <c r="N35" s="76">
        <v>2348.9</v>
      </c>
      <c r="O35" s="76">
        <v>13659.9</v>
      </c>
      <c r="P35" s="76">
        <v>7212.8</v>
      </c>
      <c r="Q35" s="76">
        <f t="shared" si="3"/>
        <v>247755.69999999998</v>
      </c>
      <c r="R35" s="78">
        <v>1099</v>
      </c>
      <c r="S35" s="78">
        <v>1410</v>
      </c>
      <c r="T35" s="78">
        <v>201</v>
      </c>
      <c r="U35" s="76">
        <f t="shared" si="4"/>
        <v>560.5</v>
      </c>
      <c r="V35" s="76">
        <f t="shared" si="5"/>
        <v>1029.3</v>
      </c>
      <c r="W35" s="76">
        <f t="shared" si="6"/>
        <v>140.69999999999999</v>
      </c>
      <c r="X35" s="76">
        <f t="shared" si="7"/>
        <v>1730.5</v>
      </c>
      <c r="Y35" s="77"/>
      <c r="Z35" s="77"/>
      <c r="AA35" s="78">
        <v>216.99999999999997</v>
      </c>
      <c r="AB35" s="78">
        <v>510.99999999999994</v>
      </c>
      <c r="AC35" s="78">
        <v>35</v>
      </c>
      <c r="AD35" s="76">
        <f t="shared" si="8"/>
        <v>110.7</v>
      </c>
      <c r="AE35" s="76">
        <f t="shared" si="9"/>
        <v>373</v>
      </c>
      <c r="AF35" s="76">
        <f t="shared" si="10"/>
        <v>24.5</v>
      </c>
      <c r="AG35" s="76">
        <f t="shared" si="11"/>
        <v>508.2</v>
      </c>
      <c r="AH35" s="78">
        <v>75</v>
      </c>
      <c r="AI35" s="79">
        <f t="shared" si="12"/>
        <v>28.9</v>
      </c>
      <c r="AJ35" s="80"/>
      <c r="AK35" s="81">
        <f t="shared" si="13"/>
        <v>0</v>
      </c>
      <c r="AL35" s="80">
        <v>0</v>
      </c>
      <c r="AM35" s="81">
        <v>0</v>
      </c>
      <c r="AN35" s="80">
        <v>0</v>
      </c>
      <c r="AO35" s="81">
        <v>0</v>
      </c>
      <c r="AP35" s="79">
        <f t="shared" si="14"/>
        <v>2267.6</v>
      </c>
      <c r="AQ35" s="82">
        <v>25</v>
      </c>
      <c r="AR35" s="76">
        <v>1525.76</v>
      </c>
      <c r="AS35" s="83">
        <v>0</v>
      </c>
      <c r="AT35" s="81">
        <v>0</v>
      </c>
      <c r="AU35" s="79">
        <f t="shared" si="15"/>
        <v>457.7</v>
      </c>
      <c r="AV35" s="84">
        <v>421.9</v>
      </c>
      <c r="AW35" s="85">
        <v>427</v>
      </c>
      <c r="AX35" s="85">
        <v>469.7</v>
      </c>
      <c r="AY35" s="86">
        <v>154.9</v>
      </c>
      <c r="AZ35" s="87">
        <f t="shared" si="16"/>
        <v>72.8</v>
      </c>
      <c r="BA35" s="87">
        <f t="shared" si="17"/>
        <v>250975.7</v>
      </c>
      <c r="BB35" s="88">
        <f t="shared" si="0"/>
        <v>0</v>
      </c>
    </row>
    <row r="36" spans="1:54" ht="15.95" customHeight="1" x14ac:dyDescent="0.2">
      <c r="A36" s="74">
        <v>26</v>
      </c>
      <c r="B36" s="89" t="s">
        <v>60</v>
      </c>
      <c r="C36" s="76">
        <v>0</v>
      </c>
      <c r="D36" s="76">
        <v>116947.9</v>
      </c>
      <c r="E36" s="76">
        <v>0</v>
      </c>
      <c r="F36" s="76"/>
      <c r="G36" s="76"/>
      <c r="H36" s="76">
        <v>611.5</v>
      </c>
      <c r="I36" s="76">
        <v>587.79999999999995</v>
      </c>
      <c r="J36" s="76">
        <f t="shared" si="1"/>
        <v>118147.2</v>
      </c>
      <c r="K36" s="76">
        <v>167</v>
      </c>
      <c r="L36" s="77">
        <v>100</v>
      </c>
      <c r="M36" s="76">
        <f t="shared" si="2"/>
        <v>260.89999999999998</v>
      </c>
      <c r="N36" s="76">
        <v>1137.0999999999999</v>
      </c>
      <c r="O36" s="76">
        <v>7707.8</v>
      </c>
      <c r="P36" s="76">
        <v>2867.3</v>
      </c>
      <c r="Q36" s="76">
        <f t="shared" si="3"/>
        <v>130120.3</v>
      </c>
      <c r="R36" s="78">
        <v>281</v>
      </c>
      <c r="S36" s="78">
        <v>352</v>
      </c>
      <c r="T36" s="78">
        <v>81</v>
      </c>
      <c r="U36" s="76">
        <f t="shared" si="4"/>
        <v>143.30000000000001</v>
      </c>
      <c r="V36" s="76">
        <f t="shared" si="5"/>
        <v>257</v>
      </c>
      <c r="W36" s="76">
        <f t="shared" si="6"/>
        <v>56.7</v>
      </c>
      <c r="X36" s="76">
        <f t="shared" si="7"/>
        <v>457</v>
      </c>
      <c r="Y36" s="77"/>
      <c r="Z36" s="77"/>
      <c r="AA36" s="78">
        <v>189</v>
      </c>
      <c r="AB36" s="78">
        <v>301</v>
      </c>
      <c r="AC36" s="78">
        <v>91</v>
      </c>
      <c r="AD36" s="76">
        <f t="shared" si="8"/>
        <v>96.4</v>
      </c>
      <c r="AE36" s="76">
        <f t="shared" si="9"/>
        <v>219.7</v>
      </c>
      <c r="AF36" s="76">
        <f t="shared" si="10"/>
        <v>63.7</v>
      </c>
      <c r="AG36" s="76">
        <f t="shared" si="11"/>
        <v>379.8</v>
      </c>
      <c r="AH36" s="78">
        <v>7</v>
      </c>
      <c r="AI36" s="79">
        <f t="shared" si="12"/>
        <v>2.7</v>
      </c>
      <c r="AJ36" s="80"/>
      <c r="AK36" s="81">
        <f t="shared" si="13"/>
        <v>0</v>
      </c>
      <c r="AL36" s="80">
        <v>0</v>
      </c>
      <c r="AM36" s="81">
        <v>0</v>
      </c>
      <c r="AN36" s="80">
        <v>0</v>
      </c>
      <c r="AO36" s="81">
        <v>0</v>
      </c>
      <c r="AP36" s="79">
        <f t="shared" si="14"/>
        <v>839.5</v>
      </c>
      <c r="AQ36" s="82">
        <v>12</v>
      </c>
      <c r="AR36" s="76">
        <v>2538</v>
      </c>
      <c r="AS36" s="83">
        <v>0</v>
      </c>
      <c r="AT36" s="81">
        <v>0</v>
      </c>
      <c r="AU36" s="79">
        <f t="shared" si="15"/>
        <v>365.5</v>
      </c>
      <c r="AV36" s="84">
        <v>219</v>
      </c>
      <c r="AW36" s="85">
        <v>178</v>
      </c>
      <c r="AX36" s="85">
        <v>195.8</v>
      </c>
      <c r="AY36" s="86">
        <v>154.9</v>
      </c>
      <c r="AZ36" s="87">
        <f t="shared" si="16"/>
        <v>30.3</v>
      </c>
      <c r="BA36" s="87">
        <f t="shared" si="17"/>
        <v>131574.6</v>
      </c>
      <c r="BB36" s="88">
        <f t="shared" si="0"/>
        <v>0</v>
      </c>
    </row>
    <row r="37" spans="1:54" ht="15.95" customHeight="1" x14ac:dyDescent="0.2">
      <c r="A37" s="74">
        <v>27</v>
      </c>
      <c r="B37" s="75" t="s">
        <v>61</v>
      </c>
      <c r="C37" s="76">
        <v>176858.3</v>
      </c>
      <c r="D37" s="76">
        <v>163678</v>
      </c>
      <c r="E37" s="76">
        <v>0</v>
      </c>
      <c r="F37" s="76"/>
      <c r="G37" s="76">
        <v>6898.6</v>
      </c>
      <c r="H37" s="76">
        <v>931.8</v>
      </c>
      <c r="I37" s="76">
        <v>1741.8</v>
      </c>
      <c r="J37" s="76">
        <f t="shared" si="1"/>
        <v>350108.49999999994</v>
      </c>
      <c r="K37" s="76">
        <v>530.19999999999993</v>
      </c>
      <c r="L37" s="77">
        <v>100</v>
      </c>
      <c r="M37" s="76">
        <f t="shared" si="2"/>
        <v>828.4</v>
      </c>
      <c r="N37" s="76">
        <v>4705.3999999999987</v>
      </c>
      <c r="O37" s="76">
        <v>24202.799999999999</v>
      </c>
      <c r="P37" s="76">
        <v>4185.5</v>
      </c>
      <c r="Q37" s="76">
        <f t="shared" si="3"/>
        <v>384030.6</v>
      </c>
      <c r="R37" s="78">
        <v>1895</v>
      </c>
      <c r="S37" s="78">
        <v>2403</v>
      </c>
      <c r="T37" s="78">
        <v>482</v>
      </c>
      <c r="U37" s="76">
        <f t="shared" si="4"/>
        <v>966.5</v>
      </c>
      <c r="V37" s="76">
        <f t="shared" si="5"/>
        <v>1754.2</v>
      </c>
      <c r="W37" s="76">
        <f t="shared" si="6"/>
        <v>337.4</v>
      </c>
      <c r="X37" s="76">
        <f t="shared" si="7"/>
        <v>3058.1</v>
      </c>
      <c r="Y37" s="77"/>
      <c r="Z37" s="77"/>
      <c r="AA37" s="78">
        <f>329+40</f>
        <v>369</v>
      </c>
      <c r="AB37" s="78">
        <f>616+50</f>
        <v>666</v>
      </c>
      <c r="AC37" s="78">
        <v>49</v>
      </c>
      <c r="AD37" s="76">
        <f t="shared" si="8"/>
        <v>188.2</v>
      </c>
      <c r="AE37" s="76">
        <f t="shared" si="9"/>
        <v>486.2</v>
      </c>
      <c r="AF37" s="76">
        <f t="shared" si="10"/>
        <v>34.299999999999997</v>
      </c>
      <c r="AG37" s="76">
        <f t="shared" si="11"/>
        <v>708.69999999999993</v>
      </c>
      <c r="AH37" s="78">
        <v>13</v>
      </c>
      <c r="AI37" s="79">
        <f t="shared" si="12"/>
        <v>5</v>
      </c>
      <c r="AJ37" s="80">
        <v>24</v>
      </c>
      <c r="AK37" s="81">
        <f t="shared" si="13"/>
        <v>252</v>
      </c>
      <c r="AL37" s="80">
        <v>0</v>
      </c>
      <c r="AM37" s="81">
        <v>0</v>
      </c>
      <c r="AN37" s="80">
        <v>0</v>
      </c>
      <c r="AO37" s="81">
        <v>0</v>
      </c>
      <c r="AP37" s="79">
        <f t="shared" si="14"/>
        <v>4023.8</v>
      </c>
      <c r="AQ37" s="82">
        <v>30</v>
      </c>
      <c r="AR37" s="76">
        <v>4372</v>
      </c>
      <c r="AS37" s="83">
        <v>0</v>
      </c>
      <c r="AT37" s="81">
        <v>0</v>
      </c>
      <c r="AU37" s="79">
        <f t="shared" si="15"/>
        <v>1573.9</v>
      </c>
      <c r="AV37" s="84">
        <v>7671.8</v>
      </c>
      <c r="AW37" s="85">
        <v>1086</v>
      </c>
      <c r="AX37" s="85">
        <v>1194.5999999999999</v>
      </c>
      <c r="AY37" s="86">
        <v>154.9</v>
      </c>
      <c r="AZ37" s="87">
        <f t="shared" si="16"/>
        <v>185</v>
      </c>
      <c r="BA37" s="87">
        <f t="shared" si="17"/>
        <v>397485.1</v>
      </c>
      <c r="BB37" s="88">
        <f t="shared" si="0"/>
        <v>0</v>
      </c>
    </row>
    <row r="38" spans="1:54" ht="15.95" customHeight="1" x14ac:dyDescent="0.2">
      <c r="A38" s="74">
        <v>28</v>
      </c>
      <c r="B38" s="90" t="s">
        <v>62</v>
      </c>
      <c r="C38" s="76">
        <v>27664.5</v>
      </c>
      <c r="D38" s="76">
        <v>100014.39999999999</v>
      </c>
      <c r="E38" s="76">
        <v>0</v>
      </c>
      <c r="F38" s="76"/>
      <c r="G38" s="76"/>
      <c r="H38" s="76">
        <v>4135.2</v>
      </c>
      <c r="I38" s="76">
        <v>659.1</v>
      </c>
      <c r="J38" s="76">
        <f t="shared" si="1"/>
        <v>132473.20000000001</v>
      </c>
      <c r="K38" s="76">
        <v>194.8</v>
      </c>
      <c r="L38" s="77">
        <v>100</v>
      </c>
      <c r="M38" s="76">
        <f t="shared" si="2"/>
        <v>304.39999999999998</v>
      </c>
      <c r="N38" s="76">
        <v>1662.8000000000002</v>
      </c>
      <c r="O38" s="76">
        <v>8823.7000000000007</v>
      </c>
      <c r="P38" s="76">
        <v>6758.4</v>
      </c>
      <c r="Q38" s="76">
        <f t="shared" si="3"/>
        <v>150022.5</v>
      </c>
      <c r="R38" s="78">
        <v>580</v>
      </c>
      <c r="S38" s="78">
        <v>656</v>
      </c>
      <c r="T38" s="78">
        <v>88</v>
      </c>
      <c r="U38" s="76">
        <f t="shared" si="4"/>
        <v>295.8</v>
      </c>
      <c r="V38" s="76">
        <f t="shared" si="5"/>
        <v>478.9</v>
      </c>
      <c r="W38" s="76">
        <f t="shared" si="6"/>
        <v>61.6</v>
      </c>
      <c r="X38" s="76">
        <f t="shared" si="7"/>
        <v>836.30000000000007</v>
      </c>
      <c r="Y38" s="77"/>
      <c r="Z38" s="77"/>
      <c r="AA38" s="78">
        <v>154</v>
      </c>
      <c r="AB38" s="78">
        <v>266</v>
      </c>
      <c r="AC38" s="78">
        <v>56</v>
      </c>
      <c r="AD38" s="76">
        <f t="shared" si="8"/>
        <v>78.5</v>
      </c>
      <c r="AE38" s="76">
        <f t="shared" si="9"/>
        <v>194.2</v>
      </c>
      <c r="AF38" s="76">
        <f t="shared" si="10"/>
        <v>39.200000000000003</v>
      </c>
      <c r="AG38" s="76">
        <f t="shared" si="11"/>
        <v>311.89999999999998</v>
      </c>
      <c r="AH38" s="78">
        <v>65</v>
      </c>
      <c r="AI38" s="79">
        <f t="shared" si="12"/>
        <v>25</v>
      </c>
      <c r="AJ38" s="80"/>
      <c r="AK38" s="81">
        <f t="shared" si="13"/>
        <v>0</v>
      </c>
      <c r="AL38" s="80">
        <v>0</v>
      </c>
      <c r="AM38" s="81">
        <v>0</v>
      </c>
      <c r="AN38" s="80">
        <v>0</v>
      </c>
      <c r="AO38" s="81">
        <v>0</v>
      </c>
      <c r="AP38" s="79">
        <f t="shared" si="14"/>
        <v>1173.2</v>
      </c>
      <c r="AQ38" s="82">
        <v>13</v>
      </c>
      <c r="AR38" s="76">
        <v>2461.54</v>
      </c>
      <c r="AS38" s="83">
        <v>0</v>
      </c>
      <c r="AT38" s="81">
        <v>0</v>
      </c>
      <c r="AU38" s="79">
        <f t="shared" si="15"/>
        <v>384</v>
      </c>
      <c r="AV38" s="84">
        <v>295.10000000000002</v>
      </c>
      <c r="AW38" s="85">
        <v>256</v>
      </c>
      <c r="AX38" s="85">
        <v>281.60000000000002</v>
      </c>
      <c r="AY38" s="86">
        <v>154.9</v>
      </c>
      <c r="AZ38" s="87">
        <f t="shared" si="16"/>
        <v>43.6</v>
      </c>
      <c r="BA38" s="87">
        <f t="shared" si="17"/>
        <v>151918.39999999999</v>
      </c>
      <c r="BB38" s="88">
        <f t="shared" si="0"/>
        <v>0</v>
      </c>
    </row>
    <row r="39" spans="1:54" ht="15.95" customHeight="1" x14ac:dyDescent="0.2">
      <c r="A39" s="74">
        <v>29</v>
      </c>
      <c r="B39" s="75" t="s">
        <v>63</v>
      </c>
      <c r="C39" s="76">
        <v>24160.5</v>
      </c>
      <c r="D39" s="76">
        <v>60660.4</v>
      </c>
      <c r="E39" s="76">
        <v>0</v>
      </c>
      <c r="F39" s="76"/>
      <c r="G39" s="76"/>
      <c r="H39" s="76">
        <v>2329.6999999999998</v>
      </c>
      <c r="I39" s="76">
        <v>435.8</v>
      </c>
      <c r="J39" s="76">
        <f t="shared" si="1"/>
        <v>87586.4</v>
      </c>
      <c r="K39" s="76">
        <v>137.9</v>
      </c>
      <c r="L39" s="77">
        <v>100</v>
      </c>
      <c r="M39" s="76">
        <f t="shared" si="2"/>
        <v>215.5</v>
      </c>
      <c r="N39" s="76">
        <v>795.8</v>
      </c>
      <c r="O39" s="76">
        <v>5773.7</v>
      </c>
      <c r="P39" s="76">
        <v>3085.2</v>
      </c>
      <c r="Q39" s="76">
        <f t="shared" si="3"/>
        <v>97456.599999999991</v>
      </c>
      <c r="R39" s="78">
        <v>233</v>
      </c>
      <c r="S39" s="78">
        <v>297</v>
      </c>
      <c r="T39" s="78">
        <v>38</v>
      </c>
      <c r="U39" s="76">
        <f t="shared" si="4"/>
        <v>118.8</v>
      </c>
      <c r="V39" s="76">
        <f t="shared" si="5"/>
        <v>216.8</v>
      </c>
      <c r="W39" s="76">
        <f t="shared" si="6"/>
        <v>26.6</v>
      </c>
      <c r="X39" s="76">
        <f t="shared" si="7"/>
        <v>362.20000000000005</v>
      </c>
      <c r="Y39" s="77"/>
      <c r="Z39" s="77"/>
      <c r="AA39" s="78">
        <v>126</v>
      </c>
      <c r="AB39" s="78">
        <v>322</v>
      </c>
      <c r="AC39" s="78">
        <v>70</v>
      </c>
      <c r="AD39" s="76">
        <f t="shared" si="8"/>
        <v>64.3</v>
      </c>
      <c r="AE39" s="76">
        <f t="shared" si="9"/>
        <v>235.1</v>
      </c>
      <c r="AF39" s="76">
        <f t="shared" si="10"/>
        <v>49</v>
      </c>
      <c r="AG39" s="76">
        <f t="shared" si="11"/>
        <v>348.4</v>
      </c>
      <c r="AH39" s="78">
        <v>35</v>
      </c>
      <c r="AI39" s="79">
        <f t="shared" si="12"/>
        <v>13.5</v>
      </c>
      <c r="AJ39" s="80"/>
      <c r="AK39" s="81">
        <f t="shared" si="13"/>
        <v>0</v>
      </c>
      <c r="AL39" s="80">
        <v>0</v>
      </c>
      <c r="AM39" s="81">
        <v>0</v>
      </c>
      <c r="AN39" s="80">
        <v>0</v>
      </c>
      <c r="AO39" s="81">
        <v>0</v>
      </c>
      <c r="AP39" s="79">
        <f t="shared" si="14"/>
        <v>724.1</v>
      </c>
      <c r="AQ39" s="82">
        <v>11</v>
      </c>
      <c r="AR39" s="76">
        <v>2690</v>
      </c>
      <c r="AS39" s="83">
        <v>4</v>
      </c>
      <c r="AT39" s="81">
        <v>450</v>
      </c>
      <c r="AU39" s="79">
        <f t="shared" si="15"/>
        <v>376.7</v>
      </c>
      <c r="AV39" s="84">
        <v>176.6</v>
      </c>
      <c r="AW39" s="85">
        <v>142</v>
      </c>
      <c r="AX39" s="85">
        <v>156.19999999999999</v>
      </c>
      <c r="AY39" s="86">
        <v>154.9</v>
      </c>
      <c r="AZ39" s="87">
        <f t="shared" si="16"/>
        <v>24.2</v>
      </c>
      <c r="BA39" s="87">
        <f t="shared" si="17"/>
        <v>98758.2</v>
      </c>
      <c r="BB39" s="88">
        <f t="shared" si="0"/>
        <v>0</v>
      </c>
    </row>
    <row r="40" spans="1:54" ht="15.95" customHeight="1" x14ac:dyDescent="0.2">
      <c r="A40" s="74">
        <v>30</v>
      </c>
      <c r="B40" s="75" t="s">
        <v>64</v>
      </c>
      <c r="C40" s="76">
        <v>169841.3</v>
      </c>
      <c r="D40" s="76">
        <v>117740.79999999999</v>
      </c>
      <c r="E40" s="76">
        <v>0</v>
      </c>
      <c r="F40" s="76"/>
      <c r="G40" s="76"/>
      <c r="H40" s="76">
        <v>3581.9</v>
      </c>
      <c r="I40" s="76">
        <v>1455.8</v>
      </c>
      <c r="J40" s="76">
        <f t="shared" si="1"/>
        <v>292619.8</v>
      </c>
      <c r="K40" s="76">
        <v>412.20000000000005</v>
      </c>
      <c r="L40" s="77">
        <v>100</v>
      </c>
      <c r="M40" s="76">
        <f t="shared" si="2"/>
        <v>644</v>
      </c>
      <c r="N40" s="76">
        <v>3213.3999999999996</v>
      </c>
      <c r="O40" s="76">
        <v>19190.099999999999</v>
      </c>
      <c r="P40" s="76">
        <v>10079.4</v>
      </c>
      <c r="Q40" s="76">
        <f t="shared" si="3"/>
        <v>325746.7</v>
      </c>
      <c r="R40" s="78">
        <v>1676</v>
      </c>
      <c r="S40" s="78">
        <v>1936</v>
      </c>
      <c r="T40" s="78">
        <v>332</v>
      </c>
      <c r="U40" s="76">
        <f t="shared" si="4"/>
        <v>854.8</v>
      </c>
      <c r="V40" s="76">
        <f t="shared" si="5"/>
        <v>1413.3</v>
      </c>
      <c r="W40" s="76">
        <f t="shared" si="6"/>
        <v>232.4</v>
      </c>
      <c r="X40" s="76">
        <f t="shared" si="7"/>
        <v>2500.5</v>
      </c>
      <c r="Y40" s="77"/>
      <c r="Z40" s="77"/>
      <c r="AA40" s="78">
        <v>259</v>
      </c>
      <c r="AB40" s="78">
        <v>665</v>
      </c>
      <c r="AC40" s="78">
        <v>98</v>
      </c>
      <c r="AD40" s="76">
        <f t="shared" si="8"/>
        <v>132.1</v>
      </c>
      <c r="AE40" s="76">
        <f t="shared" si="9"/>
        <v>485.5</v>
      </c>
      <c r="AF40" s="76">
        <f t="shared" si="10"/>
        <v>68.599999999999994</v>
      </c>
      <c r="AG40" s="76">
        <f t="shared" si="11"/>
        <v>686.2</v>
      </c>
      <c r="AH40" s="78">
        <v>42</v>
      </c>
      <c r="AI40" s="79">
        <f t="shared" si="12"/>
        <v>16.2</v>
      </c>
      <c r="AJ40" s="80"/>
      <c r="AK40" s="81">
        <f t="shared" si="13"/>
        <v>0</v>
      </c>
      <c r="AL40" s="80">
        <v>0</v>
      </c>
      <c r="AM40" s="81">
        <v>0</v>
      </c>
      <c r="AN40" s="80">
        <v>0</v>
      </c>
      <c r="AO40" s="81">
        <v>0</v>
      </c>
      <c r="AP40" s="79">
        <f t="shared" si="14"/>
        <v>3202.9</v>
      </c>
      <c r="AQ40" s="82">
        <v>30</v>
      </c>
      <c r="AR40" s="76">
        <v>2051.64</v>
      </c>
      <c r="AS40" s="83">
        <v>0</v>
      </c>
      <c r="AT40" s="81">
        <v>0</v>
      </c>
      <c r="AU40" s="79">
        <f t="shared" si="15"/>
        <v>738.6</v>
      </c>
      <c r="AV40" s="84">
        <v>627.6</v>
      </c>
      <c r="AW40" s="85">
        <v>717</v>
      </c>
      <c r="AX40" s="85">
        <v>788.7</v>
      </c>
      <c r="AY40" s="86">
        <v>154.9</v>
      </c>
      <c r="AZ40" s="87">
        <f t="shared" si="16"/>
        <v>122.2</v>
      </c>
      <c r="BA40" s="87">
        <f t="shared" si="17"/>
        <v>330438</v>
      </c>
      <c r="BB40" s="88">
        <f t="shared" si="0"/>
        <v>0</v>
      </c>
    </row>
    <row r="41" spans="1:54" ht="15.95" customHeight="1" x14ac:dyDescent="0.2">
      <c r="A41" s="74">
        <v>31</v>
      </c>
      <c r="B41" s="75" t="s">
        <v>65</v>
      </c>
      <c r="C41" s="76">
        <v>33823.4</v>
      </c>
      <c r="D41" s="76">
        <v>99958.299999999988</v>
      </c>
      <c r="E41" s="76">
        <v>0</v>
      </c>
      <c r="F41" s="76"/>
      <c r="G41" s="76"/>
      <c r="H41" s="76">
        <v>2600.6999999999998</v>
      </c>
      <c r="I41" s="76">
        <v>681.9</v>
      </c>
      <c r="J41" s="76">
        <f t="shared" si="1"/>
        <v>137064.29999999999</v>
      </c>
      <c r="K41" s="76">
        <v>220</v>
      </c>
      <c r="L41" s="77">
        <v>100</v>
      </c>
      <c r="M41" s="76">
        <f t="shared" si="2"/>
        <v>343.7</v>
      </c>
      <c r="N41" s="76">
        <v>1193.5999999999999</v>
      </c>
      <c r="O41" s="76">
        <v>9990.9</v>
      </c>
      <c r="P41" s="76">
        <v>18510.400000000001</v>
      </c>
      <c r="Q41" s="76">
        <f t="shared" si="3"/>
        <v>167102.9</v>
      </c>
      <c r="R41" s="78">
        <v>378</v>
      </c>
      <c r="S41" s="78">
        <v>538</v>
      </c>
      <c r="T41" s="78">
        <v>97</v>
      </c>
      <c r="U41" s="76">
        <f t="shared" si="4"/>
        <v>192.8</v>
      </c>
      <c r="V41" s="76">
        <f t="shared" si="5"/>
        <v>392.7</v>
      </c>
      <c r="W41" s="76">
        <f t="shared" si="6"/>
        <v>67.900000000000006</v>
      </c>
      <c r="X41" s="76">
        <f t="shared" si="7"/>
        <v>653.4</v>
      </c>
      <c r="Y41" s="77"/>
      <c r="Z41" s="77"/>
      <c r="AA41" s="78">
        <v>175</v>
      </c>
      <c r="AB41" s="78">
        <v>574</v>
      </c>
      <c r="AC41" s="78">
        <v>63</v>
      </c>
      <c r="AD41" s="76">
        <f t="shared" si="8"/>
        <v>89.3</v>
      </c>
      <c r="AE41" s="76">
        <f t="shared" si="9"/>
        <v>419</v>
      </c>
      <c r="AF41" s="76">
        <f t="shared" si="10"/>
        <v>44.1</v>
      </c>
      <c r="AG41" s="76">
        <f t="shared" si="11"/>
        <v>552.4</v>
      </c>
      <c r="AH41" s="78">
        <v>44</v>
      </c>
      <c r="AI41" s="79">
        <f t="shared" si="12"/>
        <v>16.899999999999999</v>
      </c>
      <c r="AJ41" s="80"/>
      <c r="AK41" s="81">
        <f t="shared" si="13"/>
        <v>0</v>
      </c>
      <c r="AL41" s="80">
        <v>0</v>
      </c>
      <c r="AM41" s="81">
        <v>0</v>
      </c>
      <c r="AN41" s="80">
        <v>0</v>
      </c>
      <c r="AO41" s="81">
        <v>0</v>
      </c>
      <c r="AP41" s="79">
        <f t="shared" si="14"/>
        <v>1222.7</v>
      </c>
      <c r="AQ41" s="82">
        <v>21</v>
      </c>
      <c r="AR41" s="76">
        <v>2051.1999999999998</v>
      </c>
      <c r="AS41" s="83">
        <v>0</v>
      </c>
      <c r="AT41" s="81"/>
      <c r="AU41" s="79">
        <f t="shared" si="15"/>
        <v>516.9</v>
      </c>
      <c r="AV41" s="84">
        <v>340.1</v>
      </c>
      <c r="AW41" s="85">
        <v>191</v>
      </c>
      <c r="AX41" s="85">
        <v>210.1</v>
      </c>
      <c r="AY41" s="86">
        <v>154.9</v>
      </c>
      <c r="AZ41" s="87">
        <f t="shared" si="16"/>
        <v>32.5</v>
      </c>
      <c r="BA41" s="87">
        <f t="shared" si="17"/>
        <v>169215.1</v>
      </c>
      <c r="BB41" s="88">
        <f t="shared" si="0"/>
        <v>0</v>
      </c>
    </row>
    <row r="42" spans="1:54" ht="15.95" customHeight="1" x14ac:dyDescent="0.2">
      <c r="A42" s="74">
        <v>33</v>
      </c>
      <c r="B42" s="75" t="s">
        <v>66</v>
      </c>
      <c r="C42" s="76">
        <v>71945.2</v>
      </c>
      <c r="D42" s="76">
        <v>53937.5</v>
      </c>
      <c r="E42" s="76">
        <v>0</v>
      </c>
      <c r="F42" s="76"/>
      <c r="G42" s="76"/>
      <c r="H42" s="76">
        <v>6744</v>
      </c>
      <c r="I42" s="76">
        <v>663.1</v>
      </c>
      <c r="J42" s="76">
        <f t="shared" si="1"/>
        <v>133289.80000000002</v>
      </c>
      <c r="K42" s="76">
        <v>186.79999999999998</v>
      </c>
      <c r="L42" s="77">
        <v>100</v>
      </c>
      <c r="M42" s="76">
        <f t="shared" si="2"/>
        <v>291.89999999999998</v>
      </c>
      <c r="N42" s="76">
        <v>1685.1</v>
      </c>
      <c r="O42" s="76">
        <v>8579</v>
      </c>
      <c r="P42" s="76">
        <v>11681.2</v>
      </c>
      <c r="Q42" s="76">
        <f t="shared" si="3"/>
        <v>155527.00000000003</v>
      </c>
      <c r="R42" s="78">
        <v>812</v>
      </c>
      <c r="S42" s="78">
        <v>1056</v>
      </c>
      <c r="T42" s="78">
        <v>157</v>
      </c>
      <c r="U42" s="76">
        <f t="shared" si="4"/>
        <v>414.1</v>
      </c>
      <c r="V42" s="76">
        <f t="shared" si="5"/>
        <v>770.9</v>
      </c>
      <c r="W42" s="76">
        <f t="shared" si="6"/>
        <v>109.9</v>
      </c>
      <c r="X42" s="76">
        <f t="shared" si="7"/>
        <v>1294.9000000000001</v>
      </c>
      <c r="Y42" s="77"/>
      <c r="Z42" s="77"/>
      <c r="AA42" s="78">
        <v>126</v>
      </c>
      <c r="AB42" s="78">
        <v>140</v>
      </c>
      <c r="AC42" s="78">
        <v>14</v>
      </c>
      <c r="AD42" s="76">
        <f t="shared" si="8"/>
        <v>64.3</v>
      </c>
      <c r="AE42" s="76">
        <f t="shared" si="9"/>
        <v>102.2</v>
      </c>
      <c r="AF42" s="76">
        <f t="shared" si="10"/>
        <v>9.8000000000000007</v>
      </c>
      <c r="AG42" s="76">
        <f t="shared" si="11"/>
        <v>176.3</v>
      </c>
      <c r="AH42" s="78">
        <v>117</v>
      </c>
      <c r="AI42" s="79">
        <f t="shared" si="12"/>
        <v>45</v>
      </c>
      <c r="AJ42" s="80"/>
      <c r="AK42" s="81">
        <f t="shared" si="13"/>
        <v>0</v>
      </c>
      <c r="AL42" s="80">
        <v>0</v>
      </c>
      <c r="AM42" s="81">
        <v>0</v>
      </c>
      <c r="AN42" s="80">
        <v>0</v>
      </c>
      <c r="AO42" s="81">
        <v>0</v>
      </c>
      <c r="AP42" s="79">
        <f t="shared" si="14"/>
        <v>1516.2</v>
      </c>
      <c r="AQ42" s="82">
        <v>7</v>
      </c>
      <c r="AR42" s="76">
        <v>3950</v>
      </c>
      <c r="AS42" s="83"/>
      <c r="AT42" s="81"/>
      <c r="AU42" s="79">
        <f t="shared" si="15"/>
        <v>331.8</v>
      </c>
      <c r="AV42" s="84">
        <v>346</v>
      </c>
      <c r="AW42" s="85">
        <v>324</v>
      </c>
      <c r="AX42" s="85">
        <v>356.4</v>
      </c>
      <c r="AY42" s="86">
        <v>154.9</v>
      </c>
      <c r="AZ42" s="87">
        <f t="shared" si="16"/>
        <v>55.2</v>
      </c>
      <c r="BA42" s="87">
        <f t="shared" si="17"/>
        <v>157776.20000000001</v>
      </c>
      <c r="BB42" s="88">
        <f t="shared" si="0"/>
        <v>0</v>
      </c>
    </row>
    <row r="43" spans="1:54" ht="15.95" customHeight="1" x14ac:dyDescent="0.2">
      <c r="A43" s="74">
        <v>34</v>
      </c>
      <c r="B43" s="75" t="s">
        <v>67</v>
      </c>
      <c r="C43" s="76">
        <v>28803.699999999997</v>
      </c>
      <c r="D43" s="76">
        <v>184288.69999999998</v>
      </c>
      <c r="E43" s="76">
        <v>0</v>
      </c>
      <c r="F43" s="76"/>
      <c r="G43" s="76"/>
      <c r="H43" s="76">
        <v>23093.199999999997</v>
      </c>
      <c r="I43" s="76">
        <v>1180.9000000000001</v>
      </c>
      <c r="J43" s="76">
        <f t="shared" si="1"/>
        <v>237366.49999999997</v>
      </c>
      <c r="K43" s="76">
        <v>344</v>
      </c>
      <c r="L43" s="77">
        <v>100</v>
      </c>
      <c r="M43" s="76">
        <f t="shared" si="2"/>
        <v>537.5</v>
      </c>
      <c r="N43" s="76">
        <v>2554.9</v>
      </c>
      <c r="O43" s="76">
        <v>15312.2</v>
      </c>
      <c r="P43" s="76">
        <v>2360.4</v>
      </c>
      <c r="Q43" s="76">
        <f t="shared" si="3"/>
        <v>258131.49999999997</v>
      </c>
      <c r="R43" s="78">
        <v>889</v>
      </c>
      <c r="S43" s="78">
        <v>1055</v>
      </c>
      <c r="T43" s="78">
        <v>139</v>
      </c>
      <c r="U43" s="76">
        <f t="shared" si="4"/>
        <v>453.4</v>
      </c>
      <c r="V43" s="76">
        <f t="shared" si="5"/>
        <v>770.2</v>
      </c>
      <c r="W43" s="76">
        <f t="shared" si="6"/>
        <v>97.3</v>
      </c>
      <c r="X43" s="76">
        <f t="shared" si="7"/>
        <v>1320.8999999999999</v>
      </c>
      <c r="Y43" s="77"/>
      <c r="Z43" s="77"/>
      <c r="AA43" s="78">
        <v>273</v>
      </c>
      <c r="AB43" s="78">
        <v>413</v>
      </c>
      <c r="AC43" s="78">
        <v>70</v>
      </c>
      <c r="AD43" s="76">
        <f t="shared" si="8"/>
        <v>139.19999999999999</v>
      </c>
      <c r="AE43" s="76">
        <f t="shared" si="9"/>
        <v>301.5</v>
      </c>
      <c r="AF43" s="76">
        <f t="shared" si="10"/>
        <v>49</v>
      </c>
      <c r="AG43" s="76">
        <f t="shared" si="11"/>
        <v>489.7</v>
      </c>
      <c r="AH43" s="78">
        <v>288</v>
      </c>
      <c r="AI43" s="79">
        <f t="shared" si="12"/>
        <v>110.9</v>
      </c>
      <c r="AJ43" s="80"/>
      <c r="AK43" s="81">
        <f t="shared" si="13"/>
        <v>0</v>
      </c>
      <c r="AL43" s="80">
        <v>0</v>
      </c>
      <c r="AM43" s="81">
        <v>0</v>
      </c>
      <c r="AN43" s="80">
        <v>0</v>
      </c>
      <c r="AO43" s="81">
        <v>0</v>
      </c>
      <c r="AP43" s="79">
        <f t="shared" si="14"/>
        <v>1921.5</v>
      </c>
      <c r="AQ43" s="82">
        <v>14</v>
      </c>
      <c r="AR43" s="76">
        <v>3000</v>
      </c>
      <c r="AS43" s="83"/>
      <c r="AT43" s="81"/>
      <c r="AU43" s="79">
        <f t="shared" si="15"/>
        <v>504</v>
      </c>
      <c r="AV43" s="84">
        <v>432.3</v>
      </c>
      <c r="AW43" s="85">
        <v>356</v>
      </c>
      <c r="AX43" s="85">
        <v>391.6</v>
      </c>
      <c r="AY43" s="86">
        <v>154.9</v>
      </c>
      <c r="AZ43" s="87">
        <f t="shared" si="16"/>
        <v>60.7</v>
      </c>
      <c r="BA43" s="87">
        <f t="shared" si="17"/>
        <v>261050</v>
      </c>
      <c r="BB43" s="88">
        <f t="shared" si="0"/>
        <v>0</v>
      </c>
    </row>
    <row r="44" spans="1:54" ht="15.95" customHeight="1" x14ac:dyDescent="0.2">
      <c r="A44" s="74">
        <v>35</v>
      </c>
      <c r="B44" s="75" t="s">
        <v>68</v>
      </c>
      <c r="C44" s="76">
        <v>24769.5</v>
      </c>
      <c r="D44" s="76">
        <v>65155.9</v>
      </c>
      <c r="E44" s="76">
        <v>0</v>
      </c>
      <c r="F44" s="76"/>
      <c r="G44" s="76"/>
      <c r="H44" s="76">
        <v>786.3</v>
      </c>
      <c r="I44" s="76">
        <v>453.6</v>
      </c>
      <c r="J44" s="76">
        <f t="shared" si="1"/>
        <v>91165.3</v>
      </c>
      <c r="K44" s="76">
        <v>151</v>
      </c>
      <c r="L44" s="77">
        <v>100</v>
      </c>
      <c r="M44" s="76">
        <f t="shared" si="2"/>
        <v>235.9</v>
      </c>
      <c r="N44" s="76">
        <v>710.8</v>
      </c>
      <c r="O44" s="76">
        <v>6964.8</v>
      </c>
      <c r="P44" s="76">
        <v>3688.3</v>
      </c>
      <c r="Q44" s="76">
        <f t="shared" si="3"/>
        <v>102765.1</v>
      </c>
      <c r="R44" s="78">
        <v>284</v>
      </c>
      <c r="S44" s="78">
        <v>322</v>
      </c>
      <c r="T44" s="78">
        <v>78</v>
      </c>
      <c r="U44" s="76">
        <f t="shared" si="4"/>
        <v>144.80000000000001</v>
      </c>
      <c r="V44" s="76">
        <f t="shared" si="5"/>
        <v>235.1</v>
      </c>
      <c r="W44" s="76">
        <f t="shared" si="6"/>
        <v>54.6</v>
      </c>
      <c r="X44" s="76">
        <f t="shared" si="7"/>
        <v>434.5</v>
      </c>
      <c r="Y44" s="77"/>
      <c r="Z44" s="77"/>
      <c r="AA44" s="78">
        <v>84</v>
      </c>
      <c r="AB44" s="78">
        <v>363.99999999999994</v>
      </c>
      <c r="AC44" s="78">
        <v>49</v>
      </c>
      <c r="AD44" s="76">
        <f t="shared" si="8"/>
        <v>42.8</v>
      </c>
      <c r="AE44" s="76">
        <f t="shared" si="9"/>
        <v>265.7</v>
      </c>
      <c r="AF44" s="76">
        <f t="shared" si="10"/>
        <v>34.299999999999997</v>
      </c>
      <c r="AG44" s="76">
        <f t="shared" si="11"/>
        <v>342.8</v>
      </c>
      <c r="AH44" s="78">
        <v>16</v>
      </c>
      <c r="AI44" s="79">
        <f t="shared" si="12"/>
        <v>6.2</v>
      </c>
      <c r="AJ44" s="80"/>
      <c r="AK44" s="81">
        <f t="shared" si="13"/>
        <v>0</v>
      </c>
      <c r="AL44" s="80">
        <v>0</v>
      </c>
      <c r="AM44" s="81">
        <v>0</v>
      </c>
      <c r="AN44" s="80">
        <v>0</v>
      </c>
      <c r="AO44" s="81">
        <v>0</v>
      </c>
      <c r="AP44" s="79">
        <f t="shared" si="14"/>
        <v>783.5</v>
      </c>
      <c r="AQ44" s="82">
        <v>10</v>
      </c>
      <c r="AR44" s="76">
        <v>3065.6</v>
      </c>
      <c r="AS44" s="83">
        <v>2</v>
      </c>
      <c r="AT44" s="81">
        <v>1520</v>
      </c>
      <c r="AU44" s="79">
        <f t="shared" si="15"/>
        <v>404.4</v>
      </c>
      <c r="AV44" s="84">
        <v>157</v>
      </c>
      <c r="AW44" s="85">
        <v>144</v>
      </c>
      <c r="AX44" s="85">
        <v>158.4</v>
      </c>
      <c r="AY44" s="86">
        <v>154.9</v>
      </c>
      <c r="AZ44" s="87">
        <f t="shared" si="16"/>
        <v>24.5</v>
      </c>
      <c r="BA44" s="87">
        <f t="shared" si="17"/>
        <v>104134.5</v>
      </c>
      <c r="BB44" s="88">
        <f t="shared" si="0"/>
        <v>0</v>
      </c>
    </row>
    <row r="45" spans="1:54" ht="15.95" customHeight="1" x14ac:dyDescent="0.2">
      <c r="A45" s="74">
        <v>36</v>
      </c>
      <c r="B45" s="75" t="s">
        <v>69</v>
      </c>
      <c r="C45" s="76">
        <v>33007</v>
      </c>
      <c r="D45" s="76">
        <v>91337.400000000009</v>
      </c>
      <c r="E45" s="76">
        <v>0</v>
      </c>
      <c r="F45" s="76"/>
      <c r="G45" s="76"/>
      <c r="H45" s="76">
        <v>10221.6</v>
      </c>
      <c r="I45" s="76">
        <v>672.8</v>
      </c>
      <c r="J45" s="76">
        <f t="shared" si="1"/>
        <v>135238.79999999999</v>
      </c>
      <c r="K45" s="76">
        <v>175.8</v>
      </c>
      <c r="L45" s="77">
        <v>100</v>
      </c>
      <c r="M45" s="76">
        <f t="shared" si="2"/>
        <v>274.7</v>
      </c>
      <c r="N45" s="76">
        <v>1221.7</v>
      </c>
      <c r="O45" s="76">
        <v>8216.7999999999993</v>
      </c>
      <c r="P45" s="76">
        <v>11459</v>
      </c>
      <c r="Q45" s="76">
        <f t="shared" si="3"/>
        <v>156411</v>
      </c>
      <c r="R45" s="78">
        <v>411</v>
      </c>
      <c r="S45" s="78">
        <v>504</v>
      </c>
      <c r="T45" s="78">
        <v>58</v>
      </c>
      <c r="U45" s="76">
        <f t="shared" si="4"/>
        <v>209.6</v>
      </c>
      <c r="V45" s="76">
        <f t="shared" si="5"/>
        <v>367.9</v>
      </c>
      <c r="W45" s="76">
        <f t="shared" si="6"/>
        <v>40.6</v>
      </c>
      <c r="X45" s="76">
        <f t="shared" si="7"/>
        <v>618.1</v>
      </c>
      <c r="Y45" s="77"/>
      <c r="Z45" s="77"/>
      <c r="AA45" s="78">
        <v>210</v>
      </c>
      <c r="AB45" s="78">
        <v>440.99999999999994</v>
      </c>
      <c r="AC45" s="78">
        <v>28</v>
      </c>
      <c r="AD45" s="76">
        <f t="shared" si="8"/>
        <v>107.1</v>
      </c>
      <c r="AE45" s="76">
        <f t="shared" si="9"/>
        <v>321.89999999999998</v>
      </c>
      <c r="AF45" s="76">
        <f t="shared" si="10"/>
        <v>19.600000000000001</v>
      </c>
      <c r="AG45" s="76">
        <f t="shared" si="11"/>
        <v>448.6</v>
      </c>
      <c r="AH45" s="78">
        <v>117</v>
      </c>
      <c r="AI45" s="79">
        <f t="shared" si="12"/>
        <v>45</v>
      </c>
      <c r="AJ45" s="80"/>
      <c r="AK45" s="81">
        <f t="shared" si="13"/>
        <v>0</v>
      </c>
      <c r="AL45" s="80">
        <v>0</v>
      </c>
      <c r="AM45" s="81">
        <v>0</v>
      </c>
      <c r="AN45" s="80">
        <v>0</v>
      </c>
      <c r="AO45" s="81">
        <v>0</v>
      </c>
      <c r="AP45" s="79">
        <f t="shared" si="14"/>
        <v>1111.7</v>
      </c>
      <c r="AQ45" s="82">
        <v>12</v>
      </c>
      <c r="AR45" s="76">
        <v>13950</v>
      </c>
      <c r="AS45" s="83"/>
      <c r="AT45" s="81"/>
      <c r="AU45" s="79">
        <f t="shared" si="15"/>
        <v>2008.8</v>
      </c>
      <c r="AV45" s="84">
        <v>256</v>
      </c>
      <c r="AW45" s="85">
        <v>185</v>
      </c>
      <c r="AX45" s="85">
        <v>203.5</v>
      </c>
      <c r="AY45" s="86">
        <v>154.9</v>
      </c>
      <c r="AZ45" s="87">
        <f t="shared" si="16"/>
        <v>31.5</v>
      </c>
      <c r="BA45" s="87">
        <f t="shared" si="17"/>
        <v>159819</v>
      </c>
      <c r="BB45" s="88">
        <f t="shared" si="0"/>
        <v>0</v>
      </c>
    </row>
    <row r="46" spans="1:54" ht="15.95" customHeight="1" x14ac:dyDescent="0.2">
      <c r="A46" s="74">
        <v>37</v>
      </c>
      <c r="B46" s="75" t="s">
        <v>70</v>
      </c>
      <c r="C46" s="76">
        <v>42706.2</v>
      </c>
      <c r="D46" s="76">
        <v>82385.100000000006</v>
      </c>
      <c r="E46" s="76">
        <v>0</v>
      </c>
      <c r="F46" s="76"/>
      <c r="G46" s="76"/>
      <c r="H46" s="76">
        <v>9860.5</v>
      </c>
      <c r="I46" s="76">
        <v>674.8</v>
      </c>
      <c r="J46" s="76">
        <f t="shared" si="1"/>
        <v>135626.59999999998</v>
      </c>
      <c r="K46" s="76">
        <v>203.5</v>
      </c>
      <c r="L46" s="77">
        <v>100</v>
      </c>
      <c r="M46" s="76">
        <f t="shared" si="2"/>
        <v>317.89999999999998</v>
      </c>
      <c r="N46" s="76">
        <v>1275.3000000000002</v>
      </c>
      <c r="O46" s="76">
        <v>9210.9</v>
      </c>
      <c r="P46" s="76">
        <v>12352.1</v>
      </c>
      <c r="Q46" s="76">
        <f t="shared" si="3"/>
        <v>158782.79999999996</v>
      </c>
      <c r="R46" s="78">
        <v>591</v>
      </c>
      <c r="S46" s="78">
        <v>771</v>
      </c>
      <c r="T46" s="78">
        <v>154</v>
      </c>
      <c r="U46" s="76">
        <f t="shared" si="4"/>
        <v>301.39999999999998</v>
      </c>
      <c r="V46" s="76">
        <f t="shared" si="5"/>
        <v>562.79999999999995</v>
      </c>
      <c r="W46" s="76">
        <f t="shared" si="6"/>
        <v>107.8</v>
      </c>
      <c r="X46" s="76">
        <f t="shared" si="7"/>
        <v>971.99999999999989</v>
      </c>
      <c r="Y46" s="77"/>
      <c r="Z46" s="77"/>
      <c r="AA46" s="78">
        <v>112</v>
      </c>
      <c r="AB46" s="78">
        <v>308</v>
      </c>
      <c r="AC46" s="78">
        <v>0</v>
      </c>
      <c r="AD46" s="76">
        <f t="shared" si="8"/>
        <v>57.1</v>
      </c>
      <c r="AE46" s="76">
        <f t="shared" si="9"/>
        <v>224.8</v>
      </c>
      <c r="AF46" s="76">
        <f t="shared" si="10"/>
        <v>0</v>
      </c>
      <c r="AG46" s="76">
        <f t="shared" si="11"/>
        <v>281.90000000000003</v>
      </c>
      <c r="AH46" s="78">
        <v>188</v>
      </c>
      <c r="AI46" s="79">
        <f t="shared" si="12"/>
        <v>72.400000000000006</v>
      </c>
      <c r="AJ46" s="80"/>
      <c r="AK46" s="81">
        <f t="shared" si="13"/>
        <v>0</v>
      </c>
      <c r="AL46" s="80">
        <v>0</v>
      </c>
      <c r="AM46" s="81">
        <v>0</v>
      </c>
      <c r="AN46" s="80">
        <v>0</v>
      </c>
      <c r="AO46" s="81">
        <v>0</v>
      </c>
      <c r="AP46" s="79">
        <f t="shared" si="14"/>
        <v>1326.3</v>
      </c>
      <c r="AQ46" s="82">
        <v>1</v>
      </c>
      <c r="AR46" s="76">
        <v>2160</v>
      </c>
      <c r="AS46" s="83"/>
      <c r="AT46" s="81"/>
      <c r="AU46" s="79">
        <f t="shared" si="15"/>
        <v>25.9</v>
      </c>
      <c r="AV46" s="84">
        <v>204.4</v>
      </c>
      <c r="AW46" s="85">
        <v>361</v>
      </c>
      <c r="AX46" s="85">
        <v>397.1</v>
      </c>
      <c r="AY46" s="86">
        <v>154.9</v>
      </c>
      <c r="AZ46" s="87">
        <f t="shared" si="16"/>
        <v>61.5</v>
      </c>
      <c r="BA46" s="87">
        <f t="shared" si="17"/>
        <v>160400.9</v>
      </c>
      <c r="BB46" s="88">
        <f t="shared" si="0"/>
        <v>0</v>
      </c>
    </row>
    <row r="47" spans="1:54" ht="15.95" customHeight="1" x14ac:dyDescent="0.2">
      <c r="A47" s="74">
        <v>38</v>
      </c>
      <c r="B47" s="75" t="s">
        <v>71</v>
      </c>
      <c r="C47" s="76">
        <v>1072821.8999999999</v>
      </c>
      <c r="D47" s="76">
        <v>442440</v>
      </c>
      <c r="E47" s="76">
        <v>0</v>
      </c>
      <c r="F47" s="76"/>
      <c r="G47" s="76">
        <v>4311.7</v>
      </c>
      <c r="H47" s="76">
        <v>66902.100000000006</v>
      </c>
      <c r="I47" s="76">
        <v>7932.4</v>
      </c>
      <c r="J47" s="76">
        <f t="shared" si="1"/>
        <v>1594408.0999999999</v>
      </c>
      <c r="K47" s="76">
        <v>2041.5</v>
      </c>
      <c r="L47" s="77">
        <v>100</v>
      </c>
      <c r="M47" s="76">
        <f t="shared" si="2"/>
        <v>3189.6</v>
      </c>
      <c r="N47" s="76">
        <v>20183.099999999999</v>
      </c>
      <c r="O47" s="76">
        <v>92137</v>
      </c>
      <c r="P47" s="76">
        <v>49067.199999999997</v>
      </c>
      <c r="Q47" s="76">
        <f t="shared" si="3"/>
        <v>1758985</v>
      </c>
      <c r="R47" s="78">
        <v>13864</v>
      </c>
      <c r="S47" s="78">
        <v>15526</v>
      </c>
      <c r="T47" s="78">
        <v>1914</v>
      </c>
      <c r="U47" s="76">
        <f t="shared" si="4"/>
        <v>7070.6</v>
      </c>
      <c r="V47" s="76">
        <f t="shared" si="5"/>
        <v>11334</v>
      </c>
      <c r="W47" s="76">
        <f t="shared" si="6"/>
        <v>1339.8</v>
      </c>
      <c r="X47" s="76">
        <f t="shared" si="7"/>
        <v>19744.399999999998</v>
      </c>
      <c r="Y47" s="77"/>
      <c r="Z47" s="77"/>
      <c r="AA47" s="78">
        <v>189</v>
      </c>
      <c r="AB47" s="78">
        <v>209.99999999999997</v>
      </c>
      <c r="AC47" s="78">
        <v>35</v>
      </c>
      <c r="AD47" s="76">
        <f t="shared" si="8"/>
        <v>96.4</v>
      </c>
      <c r="AE47" s="76">
        <f t="shared" si="9"/>
        <v>153.30000000000001</v>
      </c>
      <c r="AF47" s="76">
        <f t="shared" si="10"/>
        <v>24.5</v>
      </c>
      <c r="AG47" s="76">
        <f t="shared" si="11"/>
        <v>274.20000000000005</v>
      </c>
      <c r="AH47" s="78">
        <v>1047</v>
      </c>
      <c r="AI47" s="79">
        <f t="shared" si="12"/>
        <v>403.1</v>
      </c>
      <c r="AJ47" s="80">
        <v>15</v>
      </c>
      <c r="AK47" s="81">
        <f t="shared" si="13"/>
        <v>157.5</v>
      </c>
      <c r="AL47" s="80">
        <v>0</v>
      </c>
      <c r="AM47" s="81">
        <v>0</v>
      </c>
      <c r="AN47" s="80">
        <v>0</v>
      </c>
      <c r="AO47" s="81">
        <v>0</v>
      </c>
      <c r="AP47" s="79">
        <f t="shared" si="14"/>
        <v>20579.2</v>
      </c>
      <c r="AQ47" s="82">
        <v>10</v>
      </c>
      <c r="AR47" s="76">
        <v>2651.75</v>
      </c>
      <c r="AS47" s="83"/>
      <c r="AT47" s="81"/>
      <c r="AU47" s="79">
        <f t="shared" si="15"/>
        <v>318.2</v>
      </c>
      <c r="AV47" s="84">
        <v>3267.2</v>
      </c>
      <c r="AW47" s="85">
        <v>3953</v>
      </c>
      <c r="AX47" s="85">
        <v>4348.3</v>
      </c>
      <c r="AY47" s="86">
        <v>154.9</v>
      </c>
      <c r="AZ47" s="87">
        <f t="shared" si="16"/>
        <v>673.6</v>
      </c>
      <c r="BA47" s="87">
        <f t="shared" si="17"/>
        <v>1783823.2</v>
      </c>
      <c r="BB47" s="88">
        <f t="shared" si="0"/>
        <v>0</v>
      </c>
    </row>
    <row r="48" spans="1:54" ht="15.95" customHeight="1" x14ac:dyDescent="0.2">
      <c r="A48" s="74">
        <v>39</v>
      </c>
      <c r="B48" s="75" t="s">
        <v>72</v>
      </c>
      <c r="C48" s="76">
        <f>3743746.7+68504</f>
        <v>3812250.7</v>
      </c>
      <c r="D48" s="76">
        <v>291933.8</v>
      </c>
      <c r="E48" s="76">
        <v>3933.2</v>
      </c>
      <c r="F48" s="76"/>
      <c r="G48" s="76">
        <v>10749</v>
      </c>
      <c r="H48" s="76">
        <v>210721.8</v>
      </c>
      <c r="I48" s="76">
        <v>21647.9</v>
      </c>
      <c r="J48" s="76">
        <f t="shared" si="1"/>
        <v>4351236.4000000004</v>
      </c>
      <c r="K48" s="76">
        <v>5464</v>
      </c>
      <c r="L48" s="77">
        <v>100</v>
      </c>
      <c r="M48" s="76">
        <f t="shared" si="2"/>
        <v>8537</v>
      </c>
      <c r="N48" s="76">
        <v>54764.89999999998</v>
      </c>
      <c r="O48" s="76">
        <v>246302</v>
      </c>
      <c r="P48" s="76">
        <v>53058.7</v>
      </c>
      <c r="Q48" s="76">
        <f t="shared" si="3"/>
        <v>4713899.0000000009</v>
      </c>
      <c r="R48" s="78">
        <v>42432</v>
      </c>
      <c r="S48" s="78">
        <v>44362</v>
      </c>
      <c r="T48" s="78">
        <v>7247</v>
      </c>
      <c r="U48" s="76">
        <f t="shared" si="4"/>
        <v>21640.3</v>
      </c>
      <c r="V48" s="76">
        <f t="shared" si="5"/>
        <v>32384.3</v>
      </c>
      <c r="W48" s="76">
        <f t="shared" si="6"/>
        <v>5072.8999999999996</v>
      </c>
      <c r="X48" s="76">
        <f t="shared" si="7"/>
        <v>59097.5</v>
      </c>
      <c r="Y48" s="77"/>
      <c r="Z48" s="77"/>
      <c r="AA48" s="78">
        <f>224+20</f>
        <v>244</v>
      </c>
      <c r="AB48" s="78">
        <v>350</v>
      </c>
      <c r="AC48" s="78">
        <v>70</v>
      </c>
      <c r="AD48" s="76">
        <f t="shared" si="8"/>
        <v>124.4</v>
      </c>
      <c r="AE48" s="76">
        <f t="shared" si="9"/>
        <v>255.5</v>
      </c>
      <c r="AF48" s="76">
        <f t="shared" si="10"/>
        <v>49</v>
      </c>
      <c r="AG48" s="76">
        <f t="shared" si="11"/>
        <v>428.9</v>
      </c>
      <c r="AH48" s="78">
        <v>3840</v>
      </c>
      <c r="AI48" s="79">
        <f t="shared" si="12"/>
        <v>1478.4</v>
      </c>
      <c r="AJ48" s="80">
        <v>37</v>
      </c>
      <c r="AK48" s="81">
        <f t="shared" si="13"/>
        <v>388.5</v>
      </c>
      <c r="AL48" s="80">
        <v>210</v>
      </c>
      <c r="AM48" s="81">
        <v>153.30000000000001</v>
      </c>
      <c r="AN48" s="80">
        <v>152</v>
      </c>
      <c r="AO48" s="81">
        <v>106.4</v>
      </c>
      <c r="AP48" s="79">
        <f t="shared" si="14"/>
        <v>61653</v>
      </c>
      <c r="AQ48" s="82">
        <v>134</v>
      </c>
      <c r="AR48" s="76">
        <v>4994.3599999999997</v>
      </c>
      <c r="AS48" s="83"/>
      <c r="AT48" s="81"/>
      <c r="AU48" s="79">
        <f t="shared" si="15"/>
        <v>8030.9</v>
      </c>
      <c r="AV48" s="84">
        <v>16436.3</v>
      </c>
      <c r="AW48" s="85">
        <v>12667</v>
      </c>
      <c r="AX48" s="85">
        <v>13933.7</v>
      </c>
      <c r="AY48" s="86">
        <v>154.9</v>
      </c>
      <c r="AZ48" s="87">
        <f t="shared" si="16"/>
        <v>2158.3000000000002</v>
      </c>
      <c r="BA48" s="87">
        <f t="shared" si="17"/>
        <v>4802177.5</v>
      </c>
      <c r="BB48" s="88">
        <f t="shared" si="0"/>
        <v>0</v>
      </c>
    </row>
    <row r="49" spans="1:54" ht="15.95" customHeight="1" x14ac:dyDescent="0.2">
      <c r="A49" s="74">
        <v>42</v>
      </c>
      <c r="B49" s="9" t="s">
        <v>73</v>
      </c>
      <c r="C49" s="76">
        <v>27246.699999999997</v>
      </c>
      <c r="D49" s="76">
        <v>0</v>
      </c>
      <c r="E49" s="76">
        <v>0</v>
      </c>
      <c r="F49" s="76"/>
      <c r="G49" s="76"/>
      <c r="H49" s="76">
        <v>0</v>
      </c>
      <c r="I49" s="76">
        <v>136.19999999999999</v>
      </c>
      <c r="J49" s="76">
        <f t="shared" si="1"/>
        <v>27382.899999999998</v>
      </c>
      <c r="K49" s="76">
        <v>34.9</v>
      </c>
      <c r="L49" s="77">
        <v>100</v>
      </c>
      <c r="M49" s="76">
        <f t="shared" si="2"/>
        <v>54.5</v>
      </c>
      <c r="N49" s="76">
        <v>375.49999999999994</v>
      </c>
      <c r="O49" s="76">
        <v>737.1</v>
      </c>
      <c r="P49" s="76">
        <v>1361</v>
      </c>
      <c r="Q49" s="76">
        <f t="shared" si="3"/>
        <v>29910.999999999996</v>
      </c>
      <c r="R49" s="78">
        <v>289</v>
      </c>
      <c r="S49" s="78">
        <v>306</v>
      </c>
      <c r="T49" s="78">
        <v>44</v>
      </c>
      <c r="U49" s="76">
        <f t="shared" si="4"/>
        <v>147.4</v>
      </c>
      <c r="V49" s="76">
        <f t="shared" si="5"/>
        <v>223.4</v>
      </c>
      <c r="W49" s="76">
        <f t="shared" si="6"/>
        <v>30.8</v>
      </c>
      <c r="X49" s="76">
        <f t="shared" si="7"/>
        <v>401.6</v>
      </c>
      <c r="Y49" s="77"/>
      <c r="Z49" s="77"/>
      <c r="AA49" s="78"/>
      <c r="AB49" s="78"/>
      <c r="AC49" s="78"/>
      <c r="AD49" s="76">
        <f t="shared" si="8"/>
        <v>0</v>
      </c>
      <c r="AE49" s="76">
        <f t="shared" si="9"/>
        <v>0</v>
      </c>
      <c r="AF49" s="76">
        <f t="shared" si="10"/>
        <v>0</v>
      </c>
      <c r="AG49" s="76">
        <f t="shared" si="11"/>
        <v>0</v>
      </c>
      <c r="AH49" s="78">
        <v>0</v>
      </c>
      <c r="AI49" s="79">
        <f t="shared" si="12"/>
        <v>0</v>
      </c>
      <c r="AJ49" s="80">
        <v>0</v>
      </c>
      <c r="AK49" s="81">
        <f t="shared" si="13"/>
        <v>0</v>
      </c>
      <c r="AL49" s="80">
        <v>0</v>
      </c>
      <c r="AM49" s="81">
        <v>0</v>
      </c>
      <c r="AN49" s="80">
        <v>0</v>
      </c>
      <c r="AO49" s="81">
        <v>0</v>
      </c>
      <c r="AP49" s="79">
        <f t="shared" si="14"/>
        <v>401.6</v>
      </c>
      <c r="AQ49" s="82">
        <v>1</v>
      </c>
      <c r="AR49" s="76">
        <v>0</v>
      </c>
      <c r="AS49" s="83">
        <v>0</v>
      </c>
      <c r="AT49" s="81">
        <v>0</v>
      </c>
      <c r="AU49" s="79">
        <f t="shared" si="15"/>
        <v>0</v>
      </c>
      <c r="AV49" s="84">
        <v>80.7</v>
      </c>
      <c r="AW49" s="85">
        <v>96</v>
      </c>
      <c r="AX49" s="85">
        <v>105.6</v>
      </c>
      <c r="AY49" s="86">
        <v>154.9</v>
      </c>
      <c r="AZ49" s="87">
        <f t="shared" si="16"/>
        <v>16.399999999999999</v>
      </c>
      <c r="BA49" s="87">
        <f t="shared" si="17"/>
        <v>30409.7</v>
      </c>
      <c r="BB49" s="88">
        <f t="shared" si="0"/>
        <v>0</v>
      </c>
    </row>
    <row r="50" spans="1:54" ht="15.95" customHeight="1" x14ac:dyDescent="0.2">
      <c r="A50" s="74">
        <v>40</v>
      </c>
      <c r="B50" s="75" t="s">
        <v>74</v>
      </c>
      <c r="C50" s="76">
        <v>0</v>
      </c>
      <c r="D50" s="76">
        <v>17355.099999999999</v>
      </c>
      <c r="E50" s="76">
        <v>0</v>
      </c>
      <c r="F50" s="76"/>
      <c r="G50" s="76"/>
      <c r="H50" s="76">
        <v>0</v>
      </c>
      <c r="I50" s="76">
        <v>86.8</v>
      </c>
      <c r="J50" s="76">
        <f t="shared" si="1"/>
        <v>17441.899999999998</v>
      </c>
      <c r="K50" s="76">
        <v>16.3</v>
      </c>
      <c r="L50" s="77">
        <v>100</v>
      </c>
      <c r="M50" s="76">
        <f t="shared" si="2"/>
        <v>25.5</v>
      </c>
      <c r="N50" s="76">
        <v>178.6</v>
      </c>
      <c r="O50" s="76">
        <v>3833.5</v>
      </c>
      <c r="P50" s="76">
        <v>965.2</v>
      </c>
      <c r="Q50" s="76">
        <f t="shared" si="3"/>
        <v>22444.699999999997</v>
      </c>
      <c r="R50" s="78">
        <v>107</v>
      </c>
      <c r="S50" s="78">
        <v>121</v>
      </c>
      <c r="T50" s="78">
        <v>21</v>
      </c>
      <c r="U50" s="76">
        <f t="shared" si="4"/>
        <v>54.6</v>
      </c>
      <c r="V50" s="76">
        <f t="shared" si="5"/>
        <v>88.3</v>
      </c>
      <c r="W50" s="76">
        <f t="shared" si="6"/>
        <v>14.7</v>
      </c>
      <c r="X50" s="76">
        <f t="shared" si="7"/>
        <v>157.6</v>
      </c>
      <c r="Y50" s="77"/>
      <c r="Z50" s="77"/>
      <c r="AA50" s="78"/>
      <c r="AB50" s="78"/>
      <c r="AC50" s="78"/>
      <c r="AD50" s="76">
        <f t="shared" si="8"/>
        <v>0</v>
      </c>
      <c r="AE50" s="76">
        <f t="shared" si="9"/>
        <v>0</v>
      </c>
      <c r="AF50" s="76">
        <f t="shared" si="10"/>
        <v>0</v>
      </c>
      <c r="AG50" s="76">
        <f t="shared" si="11"/>
        <v>0</v>
      </c>
      <c r="AH50" s="78">
        <v>0</v>
      </c>
      <c r="AI50" s="79">
        <f t="shared" si="12"/>
        <v>0</v>
      </c>
      <c r="AJ50" s="80">
        <v>0</v>
      </c>
      <c r="AK50" s="81">
        <f t="shared" si="13"/>
        <v>0</v>
      </c>
      <c r="AL50" s="80">
        <v>0</v>
      </c>
      <c r="AM50" s="81">
        <v>0</v>
      </c>
      <c r="AN50" s="80">
        <v>0</v>
      </c>
      <c r="AO50" s="81">
        <v>0</v>
      </c>
      <c r="AP50" s="79">
        <f t="shared" si="14"/>
        <v>157.6</v>
      </c>
      <c r="AQ50" s="82">
        <v>1</v>
      </c>
      <c r="AR50" s="76">
        <v>7140</v>
      </c>
      <c r="AS50" s="83">
        <v>0</v>
      </c>
      <c r="AT50" s="81">
        <v>0</v>
      </c>
      <c r="AU50" s="79">
        <f t="shared" si="15"/>
        <v>85.7</v>
      </c>
      <c r="AV50" s="84">
        <v>24.5</v>
      </c>
      <c r="AW50" s="85">
        <v>30</v>
      </c>
      <c r="AX50" s="85">
        <v>33</v>
      </c>
      <c r="AY50" s="86">
        <v>154.9</v>
      </c>
      <c r="AZ50" s="87">
        <f t="shared" si="16"/>
        <v>5.0999999999999996</v>
      </c>
      <c r="BA50" s="87">
        <f t="shared" si="17"/>
        <v>22717.599999999999</v>
      </c>
      <c r="BB50" s="88">
        <f t="shared" si="0"/>
        <v>0</v>
      </c>
    </row>
    <row r="51" spans="1:54" ht="15.95" customHeight="1" x14ac:dyDescent="0.2">
      <c r="A51" s="74">
        <v>41</v>
      </c>
      <c r="B51" s="75" t="s">
        <v>75</v>
      </c>
      <c r="C51" s="76">
        <v>57938.9</v>
      </c>
      <c r="D51" s="76">
        <v>0</v>
      </c>
      <c r="E51" s="76">
        <v>0</v>
      </c>
      <c r="F51" s="76"/>
      <c r="G51" s="76"/>
      <c r="H51" s="76">
        <v>0</v>
      </c>
      <c r="I51" s="76">
        <v>289.7</v>
      </c>
      <c r="J51" s="76">
        <f t="shared" si="1"/>
        <v>58228.6</v>
      </c>
      <c r="K51" s="76">
        <v>83.4</v>
      </c>
      <c r="L51" s="77">
        <v>100</v>
      </c>
      <c r="M51" s="76">
        <f t="shared" si="2"/>
        <v>130.30000000000001</v>
      </c>
      <c r="N51" s="76">
        <v>724.30000000000007</v>
      </c>
      <c r="O51" s="76">
        <v>1533.8</v>
      </c>
      <c r="P51" s="76">
        <v>2914.4</v>
      </c>
      <c r="Q51" s="76">
        <f t="shared" si="3"/>
        <v>63531.400000000009</v>
      </c>
      <c r="R51" s="78">
        <v>542</v>
      </c>
      <c r="S51" s="78">
        <v>593</v>
      </c>
      <c r="T51" s="78">
        <v>118</v>
      </c>
      <c r="U51" s="76">
        <f t="shared" si="4"/>
        <v>276.39999999999998</v>
      </c>
      <c r="V51" s="76">
        <f t="shared" si="5"/>
        <v>432.9</v>
      </c>
      <c r="W51" s="76">
        <f t="shared" si="6"/>
        <v>82.6</v>
      </c>
      <c r="X51" s="76">
        <f t="shared" si="7"/>
        <v>791.9</v>
      </c>
      <c r="Y51" s="77">
        <v>0</v>
      </c>
      <c r="Z51" s="77">
        <v>0</v>
      </c>
      <c r="AA51" s="78"/>
      <c r="AB51" s="78"/>
      <c r="AC51" s="78"/>
      <c r="AD51" s="76">
        <f t="shared" si="8"/>
        <v>0</v>
      </c>
      <c r="AE51" s="76">
        <f t="shared" si="9"/>
        <v>0</v>
      </c>
      <c r="AF51" s="76">
        <f t="shared" si="10"/>
        <v>0</v>
      </c>
      <c r="AG51" s="76">
        <f t="shared" si="11"/>
        <v>0</v>
      </c>
      <c r="AH51" s="78">
        <v>0</v>
      </c>
      <c r="AI51" s="79">
        <f t="shared" si="12"/>
        <v>0</v>
      </c>
      <c r="AJ51" s="80">
        <v>0</v>
      </c>
      <c r="AK51" s="81">
        <f t="shared" si="13"/>
        <v>0</v>
      </c>
      <c r="AL51" s="80">
        <v>0</v>
      </c>
      <c r="AM51" s="81">
        <v>0</v>
      </c>
      <c r="AN51" s="80">
        <v>0</v>
      </c>
      <c r="AO51" s="81">
        <v>0</v>
      </c>
      <c r="AP51" s="79">
        <f t="shared" si="14"/>
        <v>791.9</v>
      </c>
      <c r="AQ51" s="82">
        <v>2</v>
      </c>
      <c r="AR51" s="76">
        <v>6740</v>
      </c>
      <c r="AS51" s="83">
        <v>0</v>
      </c>
      <c r="AT51" s="81">
        <v>0</v>
      </c>
      <c r="AU51" s="79">
        <f t="shared" si="15"/>
        <v>161.80000000000001</v>
      </c>
      <c r="AV51" s="84">
        <v>152.1</v>
      </c>
      <c r="AW51" s="85">
        <v>157</v>
      </c>
      <c r="AX51" s="85">
        <v>172.7</v>
      </c>
      <c r="AY51" s="86">
        <v>154.9</v>
      </c>
      <c r="AZ51" s="87">
        <f t="shared" si="16"/>
        <v>26.8</v>
      </c>
      <c r="BA51" s="87">
        <f t="shared" si="17"/>
        <v>64664</v>
      </c>
      <c r="BB51" s="88">
        <f t="shared" si="0"/>
        <v>0</v>
      </c>
    </row>
    <row r="52" spans="1:54" s="98" customFormat="1" ht="15.95" customHeight="1" x14ac:dyDescent="0.2">
      <c r="A52" s="91"/>
      <c r="B52" s="92" t="s">
        <v>76</v>
      </c>
      <c r="C52" s="93">
        <f>SUM(C11:C51)</f>
        <v>8177348.7000000002</v>
      </c>
      <c r="D52" s="93">
        <f t="shared" ref="D52:BA52" si="18">SUM(D11:D51)</f>
        <v>5184602.9999999991</v>
      </c>
      <c r="E52" s="93">
        <f t="shared" si="18"/>
        <v>5930.3</v>
      </c>
      <c r="F52" s="93">
        <f t="shared" si="18"/>
        <v>0</v>
      </c>
      <c r="G52" s="93">
        <f t="shared" si="18"/>
        <v>27294.400000000001</v>
      </c>
      <c r="H52" s="93">
        <f t="shared" si="18"/>
        <v>708903.5</v>
      </c>
      <c r="I52" s="93">
        <f t="shared" si="18"/>
        <v>70520.400000000009</v>
      </c>
      <c r="J52" s="93">
        <f t="shared" si="18"/>
        <v>14174600.299999999</v>
      </c>
      <c r="K52" s="93">
        <f t="shared" si="18"/>
        <v>19129.3</v>
      </c>
      <c r="L52" s="94">
        <v>100</v>
      </c>
      <c r="M52" s="93">
        <f t="shared" si="18"/>
        <v>29887.600000000002</v>
      </c>
      <c r="N52" s="93">
        <f t="shared" si="18"/>
        <v>161385.79999999996</v>
      </c>
      <c r="O52" s="93">
        <f t="shared" si="18"/>
        <v>866534.6</v>
      </c>
      <c r="P52" s="93">
        <f t="shared" si="18"/>
        <v>502720.00000000012</v>
      </c>
      <c r="Q52" s="93">
        <f t="shared" si="18"/>
        <v>15735128.300000003</v>
      </c>
      <c r="R52" s="95">
        <f t="shared" si="18"/>
        <v>95519</v>
      </c>
      <c r="S52" s="95">
        <f t="shared" si="18"/>
        <v>107391</v>
      </c>
      <c r="T52" s="95">
        <f t="shared" si="18"/>
        <v>16877</v>
      </c>
      <c r="U52" s="93">
        <f t="shared" si="18"/>
        <v>48714.799999999996</v>
      </c>
      <c r="V52" s="93">
        <f t="shared" si="18"/>
        <v>78395.7</v>
      </c>
      <c r="W52" s="93">
        <f t="shared" si="18"/>
        <v>11813.9</v>
      </c>
      <c r="X52" s="93">
        <f t="shared" si="18"/>
        <v>138924.4</v>
      </c>
      <c r="Y52" s="94">
        <f t="shared" si="18"/>
        <v>0</v>
      </c>
      <c r="Z52" s="94">
        <f t="shared" si="18"/>
        <v>0</v>
      </c>
      <c r="AA52" s="95">
        <f t="shared" si="18"/>
        <v>8589</v>
      </c>
      <c r="AB52" s="95">
        <f t="shared" si="18"/>
        <v>16892</v>
      </c>
      <c r="AC52" s="95">
        <f t="shared" si="18"/>
        <v>2548</v>
      </c>
      <c r="AD52" s="93">
        <f t="shared" si="18"/>
        <v>4380.5999999999995</v>
      </c>
      <c r="AE52" s="93">
        <f t="shared" si="18"/>
        <v>12331.200000000003</v>
      </c>
      <c r="AF52" s="93">
        <f t="shared" si="18"/>
        <v>1783.5999999999997</v>
      </c>
      <c r="AG52" s="93">
        <f t="shared" si="18"/>
        <v>18495.400000000001</v>
      </c>
      <c r="AH52" s="95">
        <f t="shared" si="18"/>
        <v>11281</v>
      </c>
      <c r="AI52" s="96">
        <f t="shared" si="18"/>
        <v>4343.2000000000007</v>
      </c>
      <c r="AJ52" s="97">
        <f t="shared" si="18"/>
        <v>92</v>
      </c>
      <c r="AK52" s="96">
        <f t="shared" si="18"/>
        <v>966</v>
      </c>
      <c r="AL52" s="97">
        <f t="shared" si="18"/>
        <v>309</v>
      </c>
      <c r="AM52" s="96">
        <f t="shared" si="18"/>
        <v>225.60000000000002</v>
      </c>
      <c r="AN52" s="97">
        <f t="shared" si="18"/>
        <v>263</v>
      </c>
      <c r="AO52" s="96">
        <f t="shared" si="18"/>
        <v>184.10000000000002</v>
      </c>
      <c r="AP52" s="96">
        <f t="shared" si="18"/>
        <v>163138.70000000001</v>
      </c>
      <c r="AQ52" s="95">
        <f t="shared" si="18"/>
        <v>690</v>
      </c>
      <c r="AR52" s="93">
        <f t="shared" si="18"/>
        <v>143810.69999999998</v>
      </c>
      <c r="AS52" s="95">
        <f t="shared" si="18"/>
        <v>21</v>
      </c>
      <c r="AT52" s="96">
        <f t="shared" si="18"/>
        <v>13097.1</v>
      </c>
      <c r="AU52" s="96">
        <f t="shared" si="18"/>
        <v>32105.300000000003</v>
      </c>
      <c r="AV52" s="96">
        <f t="shared" si="18"/>
        <v>49100.999999999993</v>
      </c>
      <c r="AW52" s="97">
        <f t="shared" si="18"/>
        <v>33215</v>
      </c>
      <c r="AX52" s="97">
        <f t="shared" si="18"/>
        <v>36536.5</v>
      </c>
      <c r="AY52" s="94">
        <v>154.9</v>
      </c>
      <c r="AZ52" s="93">
        <f t="shared" si="18"/>
        <v>5659.4</v>
      </c>
      <c r="BA52" s="93">
        <f t="shared" si="18"/>
        <v>15985132.699999997</v>
      </c>
      <c r="BB52" s="88">
        <f t="shared" si="0"/>
        <v>0</v>
      </c>
    </row>
    <row r="53" spans="1:54" ht="21" customHeight="1" x14ac:dyDescent="0.2">
      <c r="A53" s="99"/>
      <c r="B53" s="9"/>
      <c r="C53" s="100"/>
      <c r="D53" s="101"/>
      <c r="E53" s="101"/>
      <c r="F53" s="102"/>
      <c r="G53" s="101"/>
      <c r="H53" s="101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>
        <v>257</v>
      </c>
      <c r="AM53" s="103"/>
      <c r="AN53" s="103"/>
      <c r="AO53" s="103"/>
      <c r="AP53" s="101">
        <f>SUM(X52,AG52,AI52,AK52,AM52,AO52)</f>
        <v>163138.70000000001</v>
      </c>
      <c r="AQ53" s="103"/>
      <c r="AR53" s="103"/>
      <c r="AS53" s="103"/>
      <c r="AT53" s="103"/>
      <c r="AU53" s="100"/>
      <c r="AV53" s="100"/>
      <c r="AW53" s="100"/>
      <c r="AX53" s="100"/>
      <c r="AY53" s="100"/>
      <c r="AZ53" s="100"/>
      <c r="BA53" s="104"/>
    </row>
    <row r="54" spans="1:54" x14ac:dyDescent="0.2">
      <c r="A54" s="99"/>
      <c r="B54" s="9"/>
      <c r="C54" s="10"/>
      <c r="D54" s="11"/>
      <c r="E54" s="11"/>
      <c r="F54" s="105"/>
      <c r="G54" s="11"/>
      <c r="H54" s="11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>
        <f>AP52-AP53</f>
        <v>0</v>
      </c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</row>
    <row r="55" spans="1:54" x14ac:dyDescent="0.2">
      <c r="A55" s="99"/>
      <c r="B55" s="9"/>
      <c r="C55" s="10"/>
      <c r="D55" s="11"/>
      <c r="E55" s="11"/>
      <c r="F55" s="105"/>
      <c r="G55" s="11"/>
      <c r="H55" s="11"/>
      <c r="I55" s="8"/>
      <c r="J55" s="8">
        <v>0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10"/>
      <c r="AV55" s="10"/>
      <c r="AW55" s="10"/>
      <c r="AX55" s="10"/>
      <c r="AY55" s="10"/>
      <c r="AZ55" s="10"/>
      <c r="BA55" s="106"/>
    </row>
    <row r="56" spans="1:54" x14ac:dyDescent="0.2">
      <c r="A56" s="99"/>
      <c r="B56" s="9"/>
      <c r="C56" s="10"/>
      <c r="D56" s="11"/>
      <c r="E56" s="11"/>
      <c r="F56" s="105"/>
      <c r="G56" s="11"/>
      <c r="H56" s="11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10"/>
      <c r="AV56" s="10"/>
      <c r="AW56" s="10"/>
      <c r="AX56" s="10"/>
      <c r="AY56" s="10"/>
      <c r="AZ56" s="10"/>
      <c r="BA56" s="106"/>
    </row>
    <row r="57" spans="1:54" x14ac:dyDescent="0.2">
      <c r="A57" s="99"/>
      <c r="B57" s="9"/>
      <c r="C57" s="10"/>
      <c r="D57" s="11"/>
      <c r="E57" s="11"/>
      <c r="F57" s="105"/>
      <c r="G57" s="11"/>
      <c r="H57" s="11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107"/>
      <c r="AU57" s="10"/>
      <c r="AV57" s="10"/>
      <c r="AW57" s="10"/>
      <c r="AX57" s="10"/>
      <c r="AY57" s="10"/>
      <c r="AZ57" s="10"/>
      <c r="BA57" s="106"/>
    </row>
    <row r="58" spans="1:54" x14ac:dyDescent="0.2">
      <c r="A58" s="99"/>
      <c r="B58" s="9"/>
      <c r="C58" s="10"/>
      <c r="D58" s="11"/>
      <c r="E58" s="11"/>
      <c r="F58" s="105"/>
      <c r="G58" s="11"/>
      <c r="H58" s="11"/>
      <c r="I58" s="8"/>
      <c r="J58" s="10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>
        <v>66756.5</v>
      </c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10"/>
      <c r="AV58" s="10"/>
      <c r="AW58" s="10"/>
      <c r="AX58" s="10"/>
      <c r="AY58" s="10"/>
      <c r="AZ58" s="10"/>
      <c r="BA58" s="106"/>
    </row>
    <row r="59" spans="1:54" x14ac:dyDescent="0.2">
      <c r="A59" s="99"/>
      <c r="B59" s="9"/>
      <c r="C59" s="10"/>
      <c r="D59" s="11"/>
      <c r="E59" s="11"/>
      <c r="F59" s="105"/>
      <c r="G59" s="11"/>
      <c r="H59" s="11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>
        <v>11704.9</v>
      </c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10"/>
      <c r="AV59" s="10"/>
      <c r="AW59" s="10"/>
      <c r="AX59" s="10"/>
      <c r="AY59" s="10"/>
      <c r="AZ59" s="10"/>
      <c r="BA59" s="106"/>
    </row>
    <row r="60" spans="1:54" x14ac:dyDescent="0.2">
      <c r="A60" s="99"/>
      <c r="B60" s="9"/>
      <c r="C60" s="10"/>
      <c r="D60" s="11"/>
      <c r="E60" s="11"/>
      <c r="F60" s="105"/>
      <c r="G60" s="11"/>
      <c r="H60" s="11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10"/>
      <c r="AV60" s="10"/>
      <c r="AW60" s="10"/>
      <c r="AX60" s="10"/>
      <c r="AY60" s="10"/>
      <c r="AZ60" s="10"/>
      <c r="BA60" s="106"/>
    </row>
    <row r="61" spans="1:54" x14ac:dyDescent="0.2">
      <c r="A61" s="99"/>
      <c r="B61" s="9"/>
      <c r="C61" s="10"/>
      <c r="D61" s="11"/>
      <c r="E61" s="11"/>
      <c r="F61" s="105"/>
      <c r="G61" s="11"/>
      <c r="H61" s="11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10"/>
      <c r="AV61" s="10"/>
      <c r="AW61" s="10"/>
      <c r="AX61" s="10"/>
      <c r="AY61" s="10"/>
      <c r="AZ61" s="10"/>
      <c r="BA61" s="106"/>
    </row>
    <row r="62" spans="1:54" x14ac:dyDescent="0.2">
      <c r="A62" s="99"/>
      <c r="B62" s="9"/>
      <c r="C62" s="10"/>
      <c r="D62" s="11"/>
      <c r="E62" s="11"/>
      <c r="F62" s="8"/>
      <c r="G62" s="11"/>
      <c r="H62" s="11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17"/>
    </row>
    <row r="63" spans="1:54" s="2" customFormat="1" x14ac:dyDescent="0.2">
      <c r="A63" s="99"/>
      <c r="B63" s="9"/>
      <c r="C63" s="10"/>
      <c r="D63" s="11"/>
      <c r="E63" s="11"/>
      <c r="F63" s="8"/>
      <c r="G63" s="11"/>
      <c r="H63" s="11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17"/>
    </row>
    <row r="64" spans="1:54" s="2" customFormat="1" x14ac:dyDescent="0.2">
      <c r="A64" s="99"/>
      <c r="B64" s="9"/>
      <c r="C64" s="10"/>
      <c r="D64" s="11"/>
      <c r="E64" s="11"/>
      <c r="F64" s="8"/>
      <c r="G64" s="11"/>
      <c r="H64" s="11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17"/>
    </row>
    <row r="65" spans="1:53" s="2" customFormat="1" x14ac:dyDescent="0.2">
      <c r="A65" s="99"/>
      <c r="B65" s="9"/>
      <c r="C65" s="10"/>
      <c r="D65" s="11"/>
      <c r="E65" s="11"/>
      <c r="F65" s="8"/>
      <c r="G65" s="11"/>
      <c r="H65" s="11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17"/>
    </row>
    <row r="66" spans="1:53" s="2" customFormat="1" x14ac:dyDescent="0.2">
      <c r="A66" s="99"/>
      <c r="B66" s="9"/>
      <c r="C66" s="10"/>
      <c r="D66" s="11"/>
      <c r="E66" s="11"/>
      <c r="F66" s="8"/>
      <c r="G66" s="11"/>
      <c r="H66" s="11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17"/>
    </row>
    <row r="67" spans="1:53" s="2" customFormat="1" x14ac:dyDescent="0.2">
      <c r="A67" s="99"/>
      <c r="B67" s="9"/>
      <c r="C67" s="10"/>
      <c r="D67" s="11"/>
      <c r="E67" s="11"/>
      <c r="F67" s="8"/>
      <c r="G67" s="11"/>
      <c r="H67" s="11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17"/>
    </row>
    <row r="68" spans="1:53" s="2" customFormat="1" x14ac:dyDescent="0.2">
      <c r="A68" s="99"/>
      <c r="B68" s="9"/>
      <c r="C68" s="10"/>
      <c r="D68" s="11"/>
      <c r="E68" s="11"/>
      <c r="F68" s="8"/>
      <c r="G68" s="11"/>
      <c r="H68" s="11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17"/>
    </row>
    <row r="69" spans="1:53" s="2" customFormat="1" x14ac:dyDescent="0.2">
      <c r="A69" s="99"/>
      <c r="B69" s="9"/>
      <c r="C69" s="10"/>
      <c r="D69" s="11"/>
      <c r="E69" s="11"/>
      <c r="F69" s="8"/>
      <c r="G69" s="11"/>
      <c r="H69" s="11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17"/>
    </row>
    <row r="70" spans="1:53" s="2" customFormat="1" x14ac:dyDescent="0.2">
      <c r="A70" s="99"/>
      <c r="B70" s="9"/>
      <c r="C70" s="10"/>
      <c r="D70" s="11"/>
      <c r="E70" s="11"/>
      <c r="F70" s="8"/>
      <c r="G70" s="11"/>
      <c r="H70" s="11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17"/>
    </row>
    <row r="71" spans="1:53" s="2" customFormat="1" x14ac:dyDescent="0.2">
      <c r="A71" s="99"/>
      <c r="B71" s="9"/>
      <c r="C71" s="10"/>
      <c r="D71" s="11"/>
      <c r="E71" s="11"/>
      <c r="F71" s="8"/>
      <c r="G71" s="11"/>
      <c r="H71" s="11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17"/>
    </row>
    <row r="72" spans="1:53" s="2" customFormat="1" x14ac:dyDescent="0.2">
      <c r="A72" s="99"/>
      <c r="B72" s="9"/>
      <c r="C72" s="10"/>
      <c r="D72" s="11"/>
      <c r="E72" s="11"/>
      <c r="F72" s="8"/>
      <c r="G72" s="11"/>
      <c r="H72" s="11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17"/>
    </row>
    <row r="73" spans="1:53" s="2" customFormat="1" x14ac:dyDescent="0.2">
      <c r="A73" s="99"/>
      <c r="B73" s="9"/>
      <c r="C73" s="10"/>
      <c r="D73" s="11"/>
      <c r="E73" s="11"/>
      <c r="F73" s="8"/>
      <c r="G73" s="11"/>
      <c r="H73" s="11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17"/>
    </row>
    <row r="74" spans="1:53" s="2" customFormat="1" x14ac:dyDescent="0.2">
      <c r="A74" s="99"/>
      <c r="B74" s="9"/>
      <c r="C74" s="10"/>
      <c r="D74" s="11"/>
      <c r="E74" s="11"/>
      <c r="F74" s="8"/>
      <c r="G74" s="11"/>
      <c r="H74" s="11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17"/>
    </row>
    <row r="75" spans="1:53" s="2" customFormat="1" x14ac:dyDescent="0.2">
      <c r="A75" s="99"/>
      <c r="B75" s="9"/>
      <c r="C75" s="10"/>
      <c r="D75" s="11"/>
      <c r="E75" s="11"/>
      <c r="F75" s="8"/>
      <c r="G75" s="11"/>
      <c r="H75" s="11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17"/>
    </row>
    <row r="76" spans="1:53" s="2" customFormat="1" x14ac:dyDescent="0.2">
      <c r="A76" s="99"/>
      <c r="B76" s="9"/>
      <c r="C76" s="10"/>
      <c r="D76" s="11"/>
      <c r="E76" s="11"/>
      <c r="F76" s="8"/>
      <c r="G76" s="11"/>
      <c r="H76" s="11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17"/>
    </row>
    <row r="77" spans="1:53" s="2" customFormat="1" x14ac:dyDescent="0.2">
      <c r="A77" s="99"/>
      <c r="B77" s="9"/>
      <c r="C77" s="10"/>
      <c r="D77" s="11"/>
      <c r="E77" s="11"/>
      <c r="F77" s="8"/>
      <c r="G77" s="11"/>
      <c r="H77" s="11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17"/>
    </row>
    <row r="78" spans="1:53" s="2" customFormat="1" x14ac:dyDescent="0.2">
      <c r="A78" s="99"/>
      <c r="B78" s="9"/>
      <c r="C78" s="10"/>
      <c r="D78" s="11"/>
      <c r="E78" s="11"/>
      <c r="F78" s="8"/>
      <c r="G78" s="11"/>
      <c r="H78" s="11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17"/>
    </row>
    <row r="79" spans="1:53" s="2" customFormat="1" x14ac:dyDescent="0.2">
      <c r="A79" s="99"/>
      <c r="B79" s="9"/>
      <c r="C79" s="10"/>
      <c r="D79" s="11"/>
      <c r="E79" s="11"/>
      <c r="F79" s="8"/>
      <c r="G79" s="11"/>
      <c r="H79" s="11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17"/>
    </row>
    <row r="80" spans="1:53" s="2" customFormat="1" x14ac:dyDescent="0.2">
      <c r="A80" s="99"/>
      <c r="B80" s="9"/>
      <c r="C80" s="10"/>
      <c r="D80" s="11"/>
      <c r="E80" s="11"/>
      <c r="F80" s="8"/>
      <c r="G80" s="11"/>
      <c r="H80" s="11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17"/>
    </row>
    <row r="81" spans="1:53" s="2" customFormat="1" x14ac:dyDescent="0.2">
      <c r="A81" s="99"/>
      <c r="B81" s="9"/>
      <c r="C81" s="10"/>
      <c r="D81" s="11"/>
      <c r="E81" s="11"/>
      <c r="F81" s="8"/>
      <c r="G81" s="11"/>
      <c r="H81" s="11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17"/>
    </row>
    <row r="82" spans="1:53" s="2" customFormat="1" x14ac:dyDescent="0.2">
      <c r="A82" s="99"/>
      <c r="B82" s="9"/>
      <c r="C82" s="10"/>
      <c r="D82" s="11"/>
      <c r="E82" s="11"/>
      <c r="F82" s="8"/>
      <c r="G82" s="11"/>
      <c r="H82" s="11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17"/>
    </row>
    <row r="83" spans="1:53" s="2" customFormat="1" x14ac:dyDescent="0.2">
      <c r="A83" s="99"/>
      <c r="B83" s="9"/>
      <c r="C83" s="10"/>
      <c r="D83" s="11"/>
      <c r="E83" s="11"/>
      <c r="F83" s="8"/>
      <c r="G83" s="11"/>
      <c r="H83" s="11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17"/>
    </row>
    <row r="84" spans="1:53" s="2" customFormat="1" x14ac:dyDescent="0.2">
      <c r="A84" s="99"/>
      <c r="B84" s="9"/>
      <c r="C84" s="10"/>
      <c r="D84" s="11"/>
      <c r="E84" s="11"/>
      <c r="F84" s="8"/>
      <c r="G84" s="11"/>
      <c r="H84" s="11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17"/>
    </row>
    <row r="85" spans="1:53" s="2" customFormat="1" x14ac:dyDescent="0.2">
      <c r="A85" s="99"/>
      <c r="B85" s="9"/>
      <c r="C85" s="10"/>
      <c r="D85" s="11"/>
      <c r="E85" s="11"/>
      <c r="F85" s="8"/>
      <c r="G85" s="11"/>
      <c r="H85" s="11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17"/>
    </row>
    <row r="86" spans="1:53" s="2" customFormat="1" x14ac:dyDescent="0.2">
      <c r="A86" s="99"/>
      <c r="B86" s="9"/>
      <c r="C86" s="10"/>
      <c r="D86" s="11"/>
      <c r="E86" s="11"/>
      <c r="F86" s="8"/>
      <c r="G86" s="11"/>
      <c r="H86" s="11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17"/>
    </row>
    <row r="87" spans="1:53" s="2" customFormat="1" x14ac:dyDescent="0.2">
      <c r="A87" s="99"/>
      <c r="B87" s="9"/>
      <c r="C87" s="10"/>
      <c r="D87" s="11"/>
      <c r="E87" s="11"/>
      <c r="F87" s="8"/>
      <c r="G87" s="11"/>
      <c r="H87" s="11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17"/>
    </row>
    <row r="88" spans="1:53" s="2" customFormat="1" x14ac:dyDescent="0.2">
      <c r="A88" s="99"/>
      <c r="B88" s="9"/>
      <c r="C88" s="10"/>
      <c r="D88" s="11"/>
      <c r="E88" s="11"/>
      <c r="F88" s="8"/>
      <c r="G88" s="11"/>
      <c r="H88" s="11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17"/>
    </row>
    <row r="89" spans="1:53" s="2" customFormat="1" x14ac:dyDescent="0.2">
      <c r="A89" s="7"/>
      <c r="C89" s="3"/>
      <c r="D89" s="4"/>
      <c r="E89" s="4"/>
      <c r="F89" s="1"/>
      <c r="G89" s="4"/>
      <c r="H89" s="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5"/>
    </row>
    <row r="90" spans="1:53" s="2" customFormat="1" x14ac:dyDescent="0.2">
      <c r="A90" s="7"/>
      <c r="C90" s="3"/>
      <c r="D90" s="4"/>
      <c r="E90" s="4"/>
      <c r="F90" s="1"/>
      <c r="G90" s="4"/>
      <c r="H90" s="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5"/>
    </row>
    <row r="91" spans="1:53" s="2" customFormat="1" x14ac:dyDescent="0.2">
      <c r="A91" s="7"/>
      <c r="C91" s="3"/>
      <c r="D91" s="4"/>
      <c r="E91" s="4"/>
      <c r="F91" s="1"/>
      <c r="G91" s="4"/>
      <c r="H91" s="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5"/>
    </row>
    <row r="92" spans="1:53" s="2" customFormat="1" x14ac:dyDescent="0.2">
      <c r="A92" s="7"/>
      <c r="C92" s="3"/>
      <c r="D92" s="4"/>
      <c r="E92" s="4"/>
      <c r="F92" s="1"/>
      <c r="G92" s="4"/>
      <c r="H92" s="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5"/>
    </row>
    <row r="93" spans="1:53" s="2" customFormat="1" x14ac:dyDescent="0.2">
      <c r="A93" s="7"/>
      <c r="C93" s="3"/>
      <c r="D93" s="4"/>
      <c r="E93" s="4"/>
      <c r="F93" s="1"/>
      <c r="G93" s="4"/>
      <c r="H93" s="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5"/>
    </row>
    <row r="94" spans="1:53" s="2" customFormat="1" x14ac:dyDescent="0.2">
      <c r="A94" s="7"/>
      <c r="C94" s="3"/>
      <c r="D94" s="4"/>
      <c r="E94" s="4"/>
      <c r="F94" s="1"/>
      <c r="G94" s="4"/>
      <c r="H94" s="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5"/>
    </row>
    <row r="95" spans="1:53" s="2" customFormat="1" x14ac:dyDescent="0.2">
      <c r="A95" s="7"/>
      <c r="C95" s="3"/>
      <c r="D95" s="4"/>
      <c r="E95" s="4"/>
      <c r="F95" s="1"/>
      <c r="G95" s="4"/>
      <c r="H95" s="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5"/>
    </row>
    <row r="96" spans="1:53" s="2" customFormat="1" x14ac:dyDescent="0.2">
      <c r="A96" s="7"/>
      <c r="C96" s="3"/>
      <c r="D96" s="4"/>
      <c r="E96" s="4"/>
      <c r="F96" s="1"/>
      <c r="G96" s="4"/>
      <c r="H96" s="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5"/>
    </row>
    <row r="97" spans="1:53" s="2" customFormat="1" x14ac:dyDescent="0.2">
      <c r="A97" s="7"/>
      <c r="C97" s="3"/>
      <c r="D97" s="4"/>
      <c r="E97" s="4"/>
      <c r="F97" s="1"/>
      <c r="G97" s="4"/>
      <c r="H97" s="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5"/>
    </row>
    <row r="98" spans="1:53" s="2" customFormat="1" x14ac:dyDescent="0.2">
      <c r="A98" s="7"/>
      <c r="C98" s="3"/>
      <c r="D98" s="4"/>
      <c r="E98" s="4"/>
      <c r="F98" s="1"/>
      <c r="G98" s="4"/>
      <c r="H98" s="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5"/>
    </row>
    <row r="99" spans="1:53" s="2" customFormat="1" x14ac:dyDescent="0.2">
      <c r="A99" s="7"/>
      <c r="C99" s="3"/>
      <c r="D99" s="4"/>
      <c r="E99" s="4"/>
      <c r="F99" s="1"/>
      <c r="G99" s="4"/>
      <c r="H99" s="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5"/>
    </row>
    <row r="100" spans="1:53" s="2" customFormat="1" x14ac:dyDescent="0.2">
      <c r="A100" s="7"/>
      <c r="C100" s="3"/>
      <c r="D100" s="4"/>
      <c r="E100" s="4"/>
      <c r="F100" s="1"/>
      <c r="G100" s="4"/>
      <c r="H100" s="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5"/>
    </row>
  </sheetData>
  <mergeCells count="50">
    <mergeCell ref="AU7:AU8"/>
    <mergeCell ref="AV7:AV8"/>
    <mergeCell ref="AW7:AW8"/>
    <mergeCell ref="AX7:AX8"/>
    <mergeCell ref="AY7:AY8"/>
    <mergeCell ref="AZ7:AZ8"/>
    <mergeCell ref="AO7:AO8"/>
    <mergeCell ref="AP7:AP8"/>
    <mergeCell ref="AQ7:AQ8"/>
    <mergeCell ref="AR7:AR8"/>
    <mergeCell ref="AS7:AS8"/>
    <mergeCell ref="AT7:AT8"/>
    <mergeCell ref="AI7:AI8"/>
    <mergeCell ref="AJ7:AJ8"/>
    <mergeCell ref="AK7:AK8"/>
    <mergeCell ref="AL7:AL8"/>
    <mergeCell ref="AM7:AM8"/>
    <mergeCell ref="AN7:AN8"/>
    <mergeCell ref="M7:M8"/>
    <mergeCell ref="R7:T7"/>
    <mergeCell ref="U7:X7"/>
    <mergeCell ref="AA7:AC7"/>
    <mergeCell ref="AD7:AG7"/>
    <mergeCell ref="AH7:AH8"/>
    <mergeCell ref="G7:G8"/>
    <mergeCell ref="H7:H8"/>
    <mergeCell ref="I7:I8"/>
    <mergeCell ref="J7:J8"/>
    <mergeCell ref="K7:K8"/>
    <mergeCell ref="L7:L8"/>
    <mergeCell ref="AQ5:AV6"/>
    <mergeCell ref="AW5:AZ6"/>
    <mergeCell ref="BA5:BA8"/>
    <mergeCell ref="C6:J6"/>
    <mergeCell ref="K6:M6"/>
    <mergeCell ref="N6:N8"/>
    <mergeCell ref="O6:O8"/>
    <mergeCell ref="P6:P8"/>
    <mergeCell ref="Q6:Q8"/>
    <mergeCell ref="C7:C8"/>
    <mergeCell ref="N1:Q1"/>
    <mergeCell ref="W1:X1"/>
    <mergeCell ref="C3:Q3"/>
    <mergeCell ref="A5:A9"/>
    <mergeCell ref="B5:B9"/>
    <mergeCell ref="C5:Q5"/>
    <mergeCell ref="R5:AP6"/>
    <mergeCell ref="D7:D8"/>
    <mergeCell ref="E7:E8"/>
    <mergeCell ref="F7:F8"/>
  </mergeCells>
  <pageMargins left="0.39370078740157483" right="0.23622047244094491" top="0.35433070866141736" bottom="0.23622047244094491" header="0.31496062992125984" footer="0.11811023622047245"/>
  <pageSetup paperSize="8" scale="70" fitToWidth="2" orientation="landscape" r:id="rId1"/>
  <colBreaks count="1" manualBreakCount="1">
    <brk id="17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Анна Юрьевна</dc:creator>
  <cp:lastModifiedBy>Хохлова Анна Юрьевна</cp:lastModifiedBy>
  <cp:lastPrinted>2022-10-11T10:29:35Z</cp:lastPrinted>
  <dcterms:created xsi:type="dcterms:W3CDTF">2021-10-11T10:49:16Z</dcterms:created>
  <dcterms:modified xsi:type="dcterms:W3CDTF">2022-10-11T10:49:42Z</dcterms:modified>
</cp:coreProperties>
</file>